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Чемпионат Профессионалы 2023\Комплект на подтверждение\"/>
    </mc:Choice>
  </mc:AlternateContent>
  <bookViews>
    <workbookView xWindow="0" yWindow="0" windowWidth="28800" windowHeight="10425" firstSheet="2" activeTab="3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5" l="1"/>
  <c r="G117" i="5" l="1"/>
  <c r="G116" i="5"/>
  <c r="G109" i="5"/>
  <c r="G110" i="5"/>
  <c r="G111" i="5"/>
  <c r="G112" i="5"/>
  <c r="G113" i="5"/>
  <c r="G108" i="5"/>
  <c r="G102" i="5"/>
  <c r="G103" i="5"/>
  <c r="G104" i="5"/>
  <c r="G101" i="5"/>
  <c r="G91" i="5"/>
  <c r="G92" i="5"/>
  <c r="G93" i="5"/>
  <c r="G94" i="5"/>
  <c r="G95" i="5"/>
  <c r="G96" i="5"/>
  <c r="G97" i="5"/>
  <c r="G98" i="5"/>
  <c r="G90" i="5"/>
  <c r="G73" i="5"/>
  <c r="G74" i="5"/>
  <c r="G75" i="5"/>
  <c r="G72" i="5"/>
  <c r="G65" i="5"/>
  <c r="G66" i="5"/>
  <c r="G67" i="5"/>
  <c r="G68" i="5"/>
  <c r="G69" i="5"/>
  <c r="G58" i="5"/>
  <c r="G59" i="5"/>
  <c r="G60" i="5"/>
  <c r="G61" i="5"/>
  <c r="G62" i="5"/>
  <c r="G63" i="5"/>
  <c r="G64" i="5"/>
  <c r="G50" i="5"/>
  <c r="G51" i="5"/>
  <c r="G52" i="5"/>
  <c r="G53" i="5"/>
  <c r="G54" i="5"/>
  <c r="G55" i="5"/>
  <c r="G56" i="5"/>
  <c r="G57" i="5"/>
  <c r="G40" i="5"/>
  <c r="G41" i="5"/>
  <c r="G42" i="5"/>
  <c r="G43" i="5"/>
  <c r="G44" i="5"/>
  <c r="G45" i="5"/>
  <c r="G46" i="5"/>
  <c r="G47" i="5"/>
  <c r="G48" i="5"/>
  <c r="G32" i="5"/>
  <c r="G33" i="5"/>
  <c r="G34" i="5"/>
  <c r="G35" i="5"/>
  <c r="G36" i="5"/>
  <c r="G37" i="5"/>
  <c r="G38" i="5"/>
  <c r="G39" i="5"/>
  <c r="G27" i="5"/>
  <c r="G28" i="5"/>
  <c r="G29" i="5"/>
  <c r="G30" i="5"/>
  <c r="G31" i="5"/>
  <c r="G21" i="5"/>
  <c r="G22" i="5"/>
  <c r="G23" i="5"/>
  <c r="G24" i="5"/>
  <c r="G25" i="5"/>
  <c r="G26" i="5"/>
  <c r="G16" i="5"/>
  <c r="G17" i="5"/>
  <c r="G18" i="5"/>
  <c r="G19" i="5"/>
  <c r="G20" i="5"/>
  <c r="G15" i="5"/>
  <c r="G97" i="1" l="1"/>
  <c r="G96" i="1"/>
  <c r="G95" i="1"/>
  <c r="G79" i="5"/>
  <c r="G78" i="5"/>
  <c r="G82" i="5" l="1"/>
  <c r="G40" i="4"/>
  <c r="G35" i="1"/>
  <c r="G36" i="1"/>
  <c r="G37" i="1"/>
</calcChain>
</file>

<file path=xl/sharedStrings.xml><?xml version="1.0" encoding="utf-8"?>
<sst xmlns="http://schemas.openxmlformats.org/spreadsheetml/2006/main" count="804" uniqueCount="274">
  <si>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</si>
  <si>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</si>
  <si>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</si>
  <si>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</si>
  <si>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</si>
  <si>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</si>
  <si>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</si>
  <si>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</si>
  <si>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</si>
  <si>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</si>
  <si>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</si>
  <si>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</si>
  <si>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</si>
  <si>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</si>
  <si>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</si>
  <si>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</si>
  <si>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</si>
  <si>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</si>
  <si>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</si>
  <si>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</si>
  <si>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</si>
  <si>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</si>
  <si>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</si>
  <si>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</si>
  <si>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</si>
  <si>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</si>
  <si>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</si>
  <si>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</si>
  <si>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</si>
  <si>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</si>
  <si>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</si>
  <si>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</si>
  <si>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</si>
  <si>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</si>
  <si>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</si>
  <si>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</si>
  <si>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</si>
  <si>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</si>
  <si>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Личный инструмент конкурсанта</t>
  </si>
  <si>
    <t>Защитные очки</t>
  </si>
  <si>
    <t>Защитные очки затемненные для пайки</t>
  </si>
  <si>
    <t xml:space="preserve">Перчатки рабочие </t>
  </si>
  <si>
    <t>Перчатки рабочие для огневых работ</t>
  </si>
  <si>
    <t>комплект</t>
  </si>
  <si>
    <t>Тип:открытыеПанорамное стекло:да
Крепление на каску:нет Защита от летящих частиц:даУФ-защита:да</t>
  </si>
  <si>
    <t>Назначение:общего назначения Класс вязки:10
Материал:хлопок, ПВХ Рисунок:точка
Вес нетто:0,042 кг</t>
  </si>
  <si>
    <t>Назначение:плотницкиеУтепленные:нет
Размер (буквенная система маркировки):L-XL
Размер (цифровая система маркировки):10.5
Материал:спилок</t>
  </si>
  <si>
    <t xml:space="preserve">Баллон с азотом </t>
  </si>
  <si>
    <t>10 л (заправленный, рабочее давление 150 Бар)</t>
  </si>
  <si>
    <t>Баллон с фреоном</t>
  </si>
  <si>
    <t>R134a, 11,3 кг</t>
  </si>
  <si>
    <t xml:space="preserve">Припой </t>
  </si>
  <si>
    <t>Castolin 5283 15% в прутках (50 шт.) или аналог</t>
  </si>
  <si>
    <t>Припой в прутках</t>
  </si>
  <si>
    <t xml:space="preserve"> с содержанием серебра не менее 30% (офлюсованный)</t>
  </si>
  <si>
    <t xml:space="preserve">Флюс </t>
  </si>
  <si>
    <t>для пайки твердым припоем</t>
  </si>
  <si>
    <t>Скотч-брайт</t>
  </si>
  <si>
    <t>Вентиль Rotalock, 1"-3/8"</t>
  </si>
  <si>
    <t>FP-RV-1-038</t>
  </si>
  <si>
    <t>Вентиль Rotalock, 1"-1/2"</t>
  </si>
  <si>
    <t>FP-RV-1-012</t>
  </si>
  <si>
    <t>Маслоотделитель 1/2"</t>
  </si>
  <si>
    <t>FP-OS-2,0-012</t>
  </si>
  <si>
    <t>FP-AS-2,0-012</t>
  </si>
  <si>
    <t>FP-LR-2,5</t>
  </si>
  <si>
    <t>NS4-8 Накидная гайка 1/2"/12 мм (медь)</t>
  </si>
  <si>
    <t>NS4-6M Накидная гайка 3/8"/10 мм (медь)</t>
  </si>
  <si>
    <t>NS4-4 Накидная гайка 1/4"/6 мм (медь)</t>
  </si>
  <si>
    <t>Сервисный клапа шредера</t>
  </si>
  <si>
    <t>Лента самоклеящаяся ST 0.03х0.5/15, K-FLEX 850NS020050</t>
  </si>
  <si>
    <t>л0404</t>
  </si>
  <si>
    <t>Трубка ST 13/12 (2 метра), K-Flex 13012005508</t>
  </si>
  <si>
    <t>Трубка ST 13/10 (2 метра), K-Flex 13010005508</t>
  </si>
  <si>
    <t>Трубка ST 13/35 (2 метра), K-Flex 13035005508</t>
  </si>
  <si>
    <t>Трубка капиллярная с гайкой и депрессором</t>
  </si>
  <si>
    <t xml:space="preserve">Муфта переходная </t>
  </si>
  <si>
    <t>Тройник 3/8"</t>
  </si>
  <si>
    <t>Тройник 1/2"</t>
  </si>
  <si>
    <t>Труба медная 1/4"х 0,76 (15,24 м.) K</t>
  </si>
  <si>
    <t>Труба медная 3/8"х 0,81 (15,24 м.) K</t>
  </si>
  <si>
    <t>Труба медная 1/2"х 0,81 (15,24 м.) K</t>
  </si>
  <si>
    <t>Труба медная 7/8" отрезок неотоженная</t>
  </si>
  <si>
    <t xml:space="preserve">Наконечник штыревой </t>
  </si>
  <si>
    <t>НШВИ 0.75- 8 (47496)</t>
  </si>
  <si>
    <t>НШВИ 1,5- 8 (47498)</t>
  </si>
  <si>
    <t xml:space="preserve">Держатель труб с защелкой </t>
  </si>
  <si>
    <t>д.16мм АВС-пластик серый 0616</t>
  </si>
  <si>
    <t xml:space="preserve">Труба ПВХ гибкая гофрированная диаметр </t>
  </si>
  <si>
    <t>16мм цвет серый</t>
  </si>
  <si>
    <t xml:space="preserve">Провод ПВС </t>
  </si>
  <si>
    <t>3х1.5 белый</t>
  </si>
  <si>
    <t>4х1.5 белый</t>
  </si>
  <si>
    <t>Провод ПВС</t>
  </si>
  <si>
    <t xml:space="preserve"> 3*0,75</t>
  </si>
  <si>
    <t>4*0,75</t>
  </si>
  <si>
    <t xml:space="preserve">Стяжка кабельная (хомут) </t>
  </si>
  <si>
    <t>200х3,6 (уп./100шт) белая нейлон</t>
  </si>
  <si>
    <t>Трубка термоусадочная красная</t>
  </si>
  <si>
    <t xml:space="preserve">Изолента черная </t>
  </si>
  <si>
    <t xml:space="preserve">Коробка расключительная </t>
  </si>
  <si>
    <t>70х70</t>
  </si>
  <si>
    <t xml:space="preserve">Вилка </t>
  </si>
  <si>
    <t>220 вольт</t>
  </si>
  <si>
    <t>Колодка клемная</t>
  </si>
  <si>
    <t xml:space="preserve"> 2,5мм.кв</t>
  </si>
  <si>
    <t xml:space="preserve">Сальник </t>
  </si>
  <si>
    <t>PG13,5 диаметр проводника 7-11 мм IP54</t>
  </si>
  <si>
    <t>Комплект крепежа (метизы) и хомутов</t>
  </si>
  <si>
    <t xml:space="preserve">Комплект изделий из полипропиленовых труб и фитингов </t>
  </si>
  <si>
    <t xml:space="preserve">м ( на 1 конкурсанта) </t>
  </si>
  <si>
    <t>Скотч брайт в листах размерами 158 мм x 224 мм Coarse, Р80.</t>
  </si>
  <si>
    <t>Латунь диаметр 1/2</t>
  </si>
  <si>
    <t>Латунь диаметр 1/4</t>
  </si>
  <si>
    <t>Латунь диаметр 3/8</t>
  </si>
  <si>
    <t>клапан с нипелем, медь, штуцер, диаметр 1/4</t>
  </si>
  <si>
    <t>теплоизоляция K-flex, черная диаметр 12</t>
  </si>
  <si>
    <t>теплоизоляция K-flex, черная диаметр 10</t>
  </si>
  <si>
    <t>теплоизоляция K-flex, черная диаметр 35</t>
  </si>
  <si>
    <t>диааметр 1/4 с гайками</t>
  </si>
  <si>
    <t>Под пайку диаметор 3/8</t>
  </si>
  <si>
    <t>Под пайку, диаметр 1/2</t>
  </si>
  <si>
    <t xml:space="preserve">медная оттоженная в бухте </t>
  </si>
  <si>
    <t>медная, не отттоженная, в хлыстах</t>
  </si>
  <si>
    <t>красная, длина 1 м</t>
  </si>
  <si>
    <t>черная</t>
  </si>
  <si>
    <t xml:space="preserve">Крепеж сантехнический 1 1/2 - 1 шт, Крепеж сантехнический 3/4 - 4 шт, Крепеж сантехнический 1/4 - 4 шт, Крепеж сантехнический 1/2- 16 шт, Болт М8 - 30 шт, Шайба М8 - 63 шт, Шайба гровер - 3 шт, </t>
  </si>
  <si>
    <t>Ду25, согласно схеме стенда RCDE-22</t>
  </si>
  <si>
    <t>Согласно схеме стенда RCDE-22</t>
  </si>
  <si>
    <t>Бумага А4</t>
  </si>
  <si>
    <t>Скотч</t>
  </si>
  <si>
    <t>Ручка шариковая</t>
  </si>
  <si>
    <t>Степлер со сккобами</t>
  </si>
  <si>
    <t>Скрепки канцелярские</t>
  </si>
  <si>
    <t>Файлы А4</t>
  </si>
  <si>
    <t>Маркер черный</t>
  </si>
  <si>
    <t>Нож канцелярский</t>
  </si>
  <si>
    <t>пачка 500 листов</t>
  </si>
  <si>
    <t>упак</t>
  </si>
  <si>
    <t>упак 100 шт</t>
  </si>
  <si>
    <t>упак 3 шт</t>
  </si>
  <si>
    <t>Папака для бумаг с металлическим держателем 75 мм</t>
  </si>
  <si>
    <t>белая, формат А4</t>
  </si>
  <si>
    <t>широкий</t>
  </si>
  <si>
    <t>синяя, шариковая</t>
  </si>
  <si>
    <t>степлер со скобами</t>
  </si>
  <si>
    <t>металлоические</t>
  </si>
  <si>
    <t>прозрачные</t>
  </si>
  <si>
    <t>цвет черный</t>
  </si>
  <si>
    <t>канцелярский для бумаги</t>
  </si>
  <si>
    <t>с металлическим держателем 75 мм</t>
  </si>
  <si>
    <t xml:space="preserve">1. Зона для работ предусмотренных в вариативном модуле № 7 Поиск и устранение неисправновстей. Настройка системы кондиционирования воздуха.  (по количеству конкурсантов) </t>
  </si>
  <si>
    <t>GBC 10s Шаровый вентиль, 3/8"</t>
  </si>
  <si>
    <t>009G7021</t>
  </si>
  <si>
    <t>NRV10s Обратный клапан, 3/8" под пайку</t>
  </si>
  <si>
    <t>020-1011</t>
  </si>
  <si>
    <t>NRD Дифференциальный клапан, 1/2" под пайку</t>
  </si>
  <si>
    <t>020-1132</t>
  </si>
  <si>
    <t>BE230AS Катушка 220В/50Гц/IP67</t>
  </si>
  <si>
    <t>018F6701</t>
  </si>
  <si>
    <t>EVR3s Соленоидный клапан, 3/8" под пайку</t>
  </si>
  <si>
    <t>032F1204</t>
  </si>
  <si>
    <t>SGN 10s Смотровое стекло, пайка, ODF</t>
  </si>
  <si>
    <t>014-0182</t>
  </si>
  <si>
    <t>KVC12s Регулятор производительности</t>
  </si>
  <si>
    <t>034L0143</t>
  </si>
  <si>
    <t>068Z3348</t>
  </si>
  <si>
    <t>068-2015</t>
  </si>
  <si>
    <t>DCL053s Фильтр-осушитель, 3/8" под пайку</t>
  </si>
  <si>
    <t>023Z4509</t>
  </si>
  <si>
    <t>Баллон с кислолродом</t>
  </si>
  <si>
    <t>Баллон с пропаном</t>
  </si>
  <si>
    <t>5 л (заправленный, рабочее давление 150 Бар)</t>
  </si>
  <si>
    <t xml:space="preserve">Реле давление низкое </t>
  </si>
  <si>
    <t>Реле давление высокое</t>
  </si>
  <si>
    <t>Реле низкого давления KP в исполнении со штуцером под отбортовку (гайку). KP1</t>
  </si>
  <si>
    <t>Реле высокого давления KP в исполнении со штуцером под отбортовку (гайку). KP5</t>
  </si>
  <si>
    <t xml:space="preserve">Учебный стенд RCDE-22 с комплектом расходных и запасных частей </t>
  </si>
  <si>
    <t>Состав стенда : Силовая рамная конструкция ,металлические емкости для жидкости  Моноблок: холодильная машина, фанкойл; щит управления; узел автоматики (GBC 10s Шаровый вентиль, 3/8" NRV10s Обратный клапан, 3/8" под пайку NRD Дифференциальный клапан, 1/2" под пайку BE230AS Катушка 220В/50Гц/IP67 EVR3s Соленоидный клапан, 3/8" под пайку), фреоновый контур, циркуляционный насос, металлопластиковые трубы, сантехнические изделия. 
Пригоден для работы в закрытых помещениях, заправлен: холодильным агентом, хладоносителем, маслом.
Диапазон температур наружного воздуха в помещении    от  16 до  32 С
Диапазон относительной влажности в помещении   от 15 до 80%
Вес  в заправленном состоянии    150 кг</t>
  </si>
  <si>
    <t>Паяльный пост (пропан-кислород)</t>
  </si>
  <si>
    <t>Горелка пропан-кислород для пайки медных т 6-28 мм</t>
  </si>
  <si>
    <t>Кислородный баллон 5л, заправленный, рабочее давление 150 Бар</t>
  </si>
  <si>
    <t>Верстак металлический</t>
  </si>
  <si>
    <t>с защитным экраном, длина 1500 мм</t>
  </si>
  <si>
    <t>Тиски слесарные</t>
  </si>
  <si>
    <t>100 мм, для закрепления на верстаке</t>
  </si>
  <si>
    <t>Пропановый баллон 5л, заправленный, рабочее давление 16 Бар</t>
  </si>
  <si>
    <t>бинты, пластыри</t>
  </si>
  <si>
    <t>ОП-5</t>
  </si>
  <si>
    <t>МФУ</t>
  </si>
  <si>
    <t>черно белый, ( принтер, сканер)</t>
  </si>
  <si>
    <t>Стол ученический</t>
  </si>
  <si>
    <t>Стул ученический</t>
  </si>
  <si>
    <t>(ШхГхВ) 1350х700х780
столеншница не тоньше 25 мм
белая или светл-осерая ламинированная поверхность столешницы</t>
  </si>
  <si>
    <t>Model - ISO
Size - 54х42х77 cm
Extra details - 4 ножки, без подлокотников</t>
  </si>
  <si>
    <t>мебель</t>
  </si>
  <si>
    <t xml:space="preserve">Ведро пластиковое 10 л </t>
  </si>
  <si>
    <t>Корзина для мусора</t>
  </si>
  <si>
    <t xml:space="preserve">Совок и швабра </t>
  </si>
  <si>
    <t>10 литрорв, синий цвет, пластиковое</t>
  </si>
  <si>
    <t xml:space="preserve">1. Зона для работ предусмотренных в Модулях обязательных к выполнению (инвариант)  </t>
  </si>
  <si>
    <t xml:space="preserve">Рабочее место Экспертов (основное оборудование, вспомогательное оборудование, инструмент </t>
  </si>
  <si>
    <t xml:space="preserve"> шт на всех экспертов</t>
  </si>
  <si>
    <t>19 л (холодная/горячая вода), стаканчики 300 шт</t>
  </si>
  <si>
    <t>Площадь зоны: не менее 10 кв.м.</t>
  </si>
  <si>
    <t>Диэлектрически коврик</t>
  </si>
  <si>
    <t>прорезиненый размером 750х750 мм</t>
  </si>
  <si>
    <t xml:space="preserve">Учебный стенд FFDE-18 с комплектом расходных и запасных частей </t>
  </si>
  <si>
    <t>Состав стенда : Силовая рамная конструкция ,металлические емкости для жидкости  Моноблок: холодильная машина, фанкойл; щит управления; узел автоматики (, фреоновый контур, циркуляционный насос, металлопластиковые трубы, сантехнические изделия. 
Пригоден для работы в закрытых помещениях, заправлен: холодильным агентом, хладоносителем, маслом.
Диапазон температур наружного воздуха в помещении    от  16 до  32 С
Диапазон относительной влажности в помещении   от 15 до 80%
Вес  в заправленном состоянии    150 кг</t>
  </si>
  <si>
    <t xml:space="preserve">1. Зона для работ предусмотренных в вариативном модуле №7 Поиск и устранение неисправновстей. Настройка системы кондиционирования воздуха. (по количеству конкурсантов) </t>
  </si>
  <si>
    <t>Даты проведения: _______________</t>
  </si>
  <si>
    <t>Освещение: Допустимо верхнее искусственное освещение ( не менее 500 люкс)</t>
  </si>
  <si>
    <t xml:space="preserve">Электричество: 220 В на каждое рабочее место, не меньше 3 розеток	</t>
  </si>
  <si>
    <t>Контур заземления для электропитания и сети слаботочных подключений (при необходимости) : требуется</t>
  </si>
  <si>
    <t>Покрытие пола: не горючие материалы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</si>
  <si>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</si>
  <si>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</si>
  <si>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Площадь зоны: не менее 4 кв.м. </t>
  </si>
  <si>
    <t xml:space="preserve">Электричество: 220 В 	</t>
  </si>
  <si>
    <t>Контур заземления для электропитания и сети слаботочных подключений (при необходимости) : не требуется</t>
  </si>
  <si>
    <t>54х42х77 см, 4 ножки, без подлокотников</t>
  </si>
  <si>
    <t>Штанга на колесах, с крючками  (не менее 12 крючков)</t>
  </si>
  <si>
    <t>Стеллаж</t>
  </si>
  <si>
    <t>100x40x200 см, цвет Metal</t>
  </si>
  <si>
    <t>критически важные характеристики позиции отсутствуют</t>
  </si>
  <si>
    <t>Экран</t>
  </si>
  <si>
    <t>На усмотрение организаторов</t>
  </si>
  <si>
    <t>Проектор</t>
  </si>
  <si>
    <t>Штанга на колесах, с крючками</t>
  </si>
  <si>
    <t>Количество конкурсантов (команд): 5</t>
  </si>
  <si>
    <t>Инфраструктурный лист для оснащения конкурсной площадки Чемпионата (Региональный этап)
Холодильная техника и системы кондиционирования</t>
  </si>
  <si>
    <t xml:space="preserve">
Диагональ экрана  15.6" 
Разрешение экрана 1920x1080
FullHD Плотность пикселей  141 PPI
Максимальная частота обновления экрана 120 Гц
Цветовой охват  45% NTSC
Производитель процессора Intel
Линейка процессора  Core i5
Модель процессора 9300H
Количество ядер процессора 4
</t>
  </si>
  <si>
    <t xml:space="preserve">Технический эксперт: Чернов Виктор </t>
  </si>
  <si>
    <t>Количество экспертов (в том числе с главным экспертом): 7</t>
  </si>
  <si>
    <t>Количество рабочих мест: 5</t>
  </si>
  <si>
    <t xml:space="preserve">Даты проведения: </t>
  </si>
  <si>
    <t>Освещение: Допустимо верхнее искусственное освещение (не менее 500 люкс)</t>
  </si>
  <si>
    <t>Тип экрана  IPS
Диагональ экрана  15.6" 
Разрешение экрана 1920x1080
FullHD Плотность пикселей  141 PPI
Максимальная частота обновления экрана 120 Гц
Цветовой охват  45% NTSC
Производитель процессора Intel
Линейка процессора  Core i5
Модель процессора 9300H
Количество ядер процессора 4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</si>
  <si>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Ленинградская область</t>
    </r>
  </si>
  <si>
    <r>
      <t xml:space="preserve">Базовая организация расположения конкурсной площадки: </t>
    </r>
    <r>
      <rPr>
        <sz val="12"/>
        <rFont val="Times New Roman"/>
        <family val="1"/>
        <charset val="204"/>
      </rPr>
      <t>ГА ПОУ ЛО «Сосновоборский политехнический колледж»</t>
    </r>
  </si>
  <si>
    <r>
      <t>Адрес базовой организации:</t>
    </r>
    <r>
      <rPr>
        <sz val="12"/>
        <rFont val="Times New Roman"/>
        <family val="1"/>
        <charset val="204"/>
      </rPr>
      <t xml:space="preserve"> г. Сосновый Бор, ул. Космонавтов, д. 22</t>
    </r>
  </si>
  <si>
    <r>
      <t xml:space="preserve">Главный эксперт: </t>
    </r>
    <r>
      <rPr>
        <sz val="12"/>
        <rFont val="Times New Roman"/>
        <family val="1"/>
        <charset val="204"/>
      </rPr>
      <t>Рассолов Александр Александрович, +7 963 349-41-51, aleksrassolov@yandex.ru</t>
    </r>
  </si>
  <si>
    <r>
      <t xml:space="preserve">Адрес базовой организации: </t>
    </r>
    <r>
      <rPr>
        <sz val="12"/>
        <rFont val="Times New Roman"/>
        <family val="1"/>
        <charset val="204"/>
      </rPr>
      <t xml:space="preserve"> г. Сосновый Бор, ул. Космонавтов, д. 22</t>
    </r>
  </si>
  <si>
    <r>
      <t>Главный эксперт:</t>
    </r>
    <r>
      <rPr>
        <sz val="12"/>
        <rFont val="Times New Roman"/>
        <family val="1"/>
        <charset val="204"/>
      </rPr>
      <t xml:space="preserve"> Рассолов Александр Александрович, +7 963 349-41-51, aleksrassolov@yandex.ru</t>
    </r>
  </si>
  <si>
    <r>
      <t xml:space="preserve">Технический эксперт: </t>
    </r>
    <r>
      <rPr>
        <sz val="12"/>
        <rFont val="Times New Roman"/>
        <family val="1"/>
        <charset val="204"/>
      </rPr>
      <t>Чернов Виктор</t>
    </r>
  </si>
  <si>
    <r>
      <t xml:space="preserve">Количество экспертов (в том числе с главным экспертом): </t>
    </r>
    <r>
      <rPr>
        <sz val="12"/>
        <rFont val="Times New Roman"/>
        <family val="1"/>
        <charset val="204"/>
      </rPr>
      <t>6</t>
    </r>
  </si>
  <si>
    <r>
      <t xml:space="preserve">Количество конкурсантов (команд): </t>
    </r>
    <r>
      <rPr>
        <sz val="12"/>
        <rFont val="Times New Roman"/>
        <family val="1"/>
        <charset val="204"/>
      </rPr>
      <t>5</t>
    </r>
  </si>
  <si>
    <r>
      <t xml:space="preserve">Количество рабочих мест: </t>
    </r>
    <r>
      <rPr>
        <sz val="12"/>
        <rFont val="Times New Roman"/>
        <family val="1"/>
        <charset val="204"/>
      </rPr>
      <t>5</t>
    </r>
  </si>
  <si>
    <t xml:space="preserve">1. Зона для работ предусмотренных в Модулях обязательных к выполнению (инвариант)  (5 рабочих мест) </t>
  </si>
  <si>
    <t>Контур заземления для электропитания и сети слаботочных подключений (при необходимости): требуется</t>
  </si>
  <si>
    <t>Горелка пропан-кислород для пайки медных труб 6-28 мм</t>
  </si>
  <si>
    <t>Длина 1500 мм</t>
  </si>
  <si>
    <t>Длина 1200 мм</t>
  </si>
  <si>
    <t>Бак для мусора</t>
  </si>
  <si>
    <t>200 литров, черный цвет, пластиковый</t>
  </si>
  <si>
    <t xml:space="preserve">1. Зона для работ предусмотренных в вариативном модуле №1 Изготовление компонентов холодильной установки   (по количеству конкурсантов) </t>
  </si>
  <si>
    <t xml:space="preserve">шт (на 1 раб.место) </t>
  </si>
  <si>
    <r>
      <t xml:space="preserve">Адрес базовой организации: </t>
    </r>
    <r>
      <rPr>
        <sz val="12"/>
        <rFont val="Times New Roman"/>
        <family val="1"/>
        <charset val="204"/>
      </rPr>
      <t>г. Сосновый Бор, ул. Космонавтов, д. 22</t>
    </r>
  </si>
  <si>
    <t xml:space="preserve">шт (на 1 конкурсанта) </t>
  </si>
  <si>
    <t xml:space="preserve">м (на 1 конкурсанта) </t>
  </si>
  <si>
    <t xml:space="preserve">бухта (на 1 конкурсанта) </t>
  </si>
  <si>
    <t xml:space="preserve">комп (на 1 конкурсанта) </t>
  </si>
  <si>
    <t xml:space="preserve">уп (на 1 конкурсанта) </t>
  </si>
  <si>
    <t>Отделитель жидкости, 1/2"</t>
  </si>
  <si>
    <t>Фреоновый ресивер вертикальный, 1/2"-1"</t>
  </si>
  <si>
    <t>1/2 х 3/8  под пайку</t>
  </si>
  <si>
    <t>7/8 х 1/2 под пайку</t>
  </si>
  <si>
    <t>Комплект фанеры для стенда RCDE-22</t>
  </si>
  <si>
    <t>Клапанный узел №02</t>
  </si>
  <si>
    <t>Вентиль терморегулирующий TEN2 (-40...+10 C; без МОР; R134a)</t>
  </si>
  <si>
    <t xml:space="preserve">1. Зона для работ предусмотренных в вариативном модуле №1 Изготовление компонентов холодильной установки  (по количеству конкурсантов) </t>
  </si>
  <si>
    <t>Труба медная 3/8"х 0,81 (15,24 м.)</t>
  </si>
  <si>
    <t>Труба медная 1/2"х 0,81 (15,24 м.)</t>
  </si>
  <si>
    <t>Использование личного инструмента конкурсантами не предусматривается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</si>
</sst>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</font>
    <font>
      <sz val="12"/>
      <name val="Times New Roman"/>
      <family val="1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Alignment="1">
      <alignment horizontal="left" wrapText="1"/>
    </xf>
    <xf numFmtId="0" fontId="1" fillId="0" borderId="0" xfId="1" applyFont="1"/>
    <xf numFmtId="0" fontId="1" fillId="0" borderId="0" xfId="1" applyFont="1" applyFill="1" applyBorder="1" applyAlignment="1">
      <alignment wrapText="1"/>
    </xf>
    <xf numFmtId="0" fontId="1" fillId="0" borderId="0" xfId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6" fillId="8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6" fillId="0" borderId="4" xfId="1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2" applyFont="1" applyFill="1" applyBorder="1" applyAlignment="1">
      <alignment horizontal="justify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7" fillId="0" borderId="1" xfId="1" applyFont="1" applyBorder="1"/>
    <xf numFmtId="0" fontId="7" fillId="0" borderId="3" xfId="1" applyFont="1" applyBorder="1"/>
    <xf numFmtId="0" fontId="9" fillId="0" borderId="4" xfId="1" applyFont="1" applyBorder="1" applyAlignment="1">
      <alignment vertical="center"/>
    </xf>
    <xf numFmtId="0" fontId="6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9" fillId="5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center" vertical="center"/>
    </xf>
    <xf numFmtId="0" fontId="8" fillId="0" borderId="4" xfId="1" applyFont="1" applyBorder="1"/>
    <xf numFmtId="0" fontId="2" fillId="0" borderId="1" xfId="1" applyFont="1" applyBorder="1"/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90" zoomScaleNormal="90" workbookViewId="0">
      <selection sqref="A1:H1"/>
    </sheetView>
  </sheetViews>
  <sheetFormatPr defaultColWidth="14.42578125" defaultRowHeight="15" customHeight="1" x14ac:dyDescent="0.25"/>
  <cols>
    <col min="1" max="1" width="5.140625" style="2" customWidth="1"/>
    <col min="2" max="2" width="52" style="2" customWidth="1"/>
    <col min="3" max="3" width="27.42578125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1" width="8.7109375" style="2" customWidth="1"/>
    <col min="12" max="16384" width="14.42578125" style="2"/>
  </cols>
  <sheetData>
    <row r="1" spans="1:8" ht="72" customHeight="1" x14ac:dyDescent="0.25">
      <c r="A1" s="30" t="s">
        <v>230</v>
      </c>
      <c r="B1" s="31"/>
      <c r="C1" s="31"/>
      <c r="D1" s="31"/>
      <c r="E1" s="31"/>
      <c r="F1" s="31"/>
      <c r="G1" s="31"/>
      <c r="H1" s="32"/>
    </row>
    <row r="2" spans="1:8" ht="15.75" x14ac:dyDescent="0.25">
      <c r="A2" s="29" t="s">
        <v>22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29" t="s">
        <v>238</v>
      </c>
      <c r="B3" s="33"/>
      <c r="C3" s="33"/>
      <c r="D3" s="33"/>
      <c r="E3" s="33"/>
      <c r="F3" s="33"/>
      <c r="G3" s="33"/>
      <c r="H3" s="33"/>
    </row>
    <row r="4" spans="1:8" ht="15.75" x14ac:dyDescent="0.25">
      <c r="A4" s="29" t="s">
        <v>239</v>
      </c>
      <c r="B4" s="33"/>
      <c r="C4" s="33"/>
      <c r="D4" s="33"/>
      <c r="E4" s="33"/>
      <c r="F4" s="33"/>
      <c r="G4" s="33"/>
      <c r="H4" s="33"/>
    </row>
    <row r="5" spans="1:8" ht="15.75" x14ac:dyDescent="0.25">
      <c r="A5" s="29" t="s">
        <v>240</v>
      </c>
      <c r="B5" s="29"/>
      <c r="C5" s="29"/>
      <c r="D5" s="29"/>
      <c r="E5" s="29"/>
      <c r="F5" s="29"/>
      <c r="G5" s="29"/>
      <c r="H5" s="29"/>
    </row>
    <row r="6" spans="1:8" ht="15.75" x14ac:dyDescent="0.25">
      <c r="A6" s="29" t="s">
        <v>241</v>
      </c>
      <c r="B6" s="29"/>
      <c r="C6" s="29"/>
      <c r="D6" s="29"/>
      <c r="E6" s="29"/>
      <c r="F6" s="29"/>
      <c r="G6" s="29"/>
      <c r="H6" s="29"/>
    </row>
    <row r="7" spans="1:8" ht="15.75" x14ac:dyDescent="0.25">
      <c r="A7" s="29" t="s">
        <v>232</v>
      </c>
      <c r="B7" s="29"/>
      <c r="C7" s="29"/>
      <c r="D7" s="29"/>
      <c r="E7" s="29"/>
      <c r="F7" s="29"/>
      <c r="G7" s="29"/>
      <c r="H7" s="29"/>
    </row>
    <row r="8" spans="1:8" ht="15.75" x14ac:dyDescent="0.25">
      <c r="A8" s="29" t="s">
        <v>233</v>
      </c>
      <c r="B8" s="29"/>
      <c r="C8" s="29"/>
      <c r="D8" s="29"/>
      <c r="E8" s="29"/>
      <c r="F8" s="29"/>
      <c r="G8" s="29"/>
      <c r="H8" s="29"/>
    </row>
    <row r="9" spans="1:8" ht="15.75" x14ac:dyDescent="0.25">
      <c r="A9" s="29" t="s">
        <v>229</v>
      </c>
      <c r="B9" s="29"/>
      <c r="C9" s="29"/>
      <c r="D9" s="29"/>
      <c r="E9" s="29"/>
      <c r="F9" s="29"/>
      <c r="G9" s="29"/>
      <c r="H9" s="29"/>
    </row>
    <row r="10" spans="1:8" ht="15.75" x14ac:dyDescent="0.25">
      <c r="A10" s="29" t="s">
        <v>234</v>
      </c>
      <c r="B10" s="29"/>
      <c r="C10" s="35"/>
      <c r="D10" s="35"/>
      <c r="E10" s="35"/>
      <c r="F10" s="35"/>
      <c r="G10" s="35"/>
      <c r="H10" s="35"/>
    </row>
    <row r="11" spans="1:8" ht="15.75" x14ac:dyDescent="0.25">
      <c r="A11" s="29" t="s">
        <v>235</v>
      </c>
      <c r="B11" s="29"/>
      <c r="C11" s="29"/>
      <c r="D11" s="29"/>
      <c r="E11" s="29"/>
      <c r="F11" s="29"/>
      <c r="G11" s="29"/>
      <c r="H11" s="29"/>
    </row>
    <row r="12" spans="1:8" s="5" customFormat="1" ht="15.75" x14ac:dyDescent="0.25">
      <c r="A12" s="36" t="s">
        <v>23</v>
      </c>
      <c r="B12" s="33"/>
      <c r="C12" s="33"/>
      <c r="D12" s="33"/>
      <c r="E12" s="33"/>
      <c r="F12" s="33"/>
      <c r="G12" s="33"/>
      <c r="H12" s="33"/>
    </row>
    <row r="13" spans="1:8" s="7" customFormat="1" ht="15.75" x14ac:dyDescent="0.25">
      <c r="A13" s="29" t="s">
        <v>17</v>
      </c>
      <c r="B13" s="33"/>
      <c r="C13" s="33"/>
      <c r="D13" s="33"/>
      <c r="E13" s="33"/>
      <c r="F13" s="33"/>
      <c r="G13" s="33"/>
      <c r="H13" s="33"/>
    </row>
    <row r="14" spans="1:8" s="7" customFormat="1" ht="15.75" x14ac:dyDescent="0.25">
      <c r="A14" s="34" t="s">
        <v>217</v>
      </c>
      <c r="B14" s="33"/>
      <c r="C14" s="33"/>
      <c r="D14" s="33"/>
      <c r="E14" s="33"/>
      <c r="F14" s="33"/>
      <c r="G14" s="33"/>
      <c r="H14" s="33"/>
    </row>
    <row r="15" spans="1:8" s="7" customFormat="1" ht="15.75" x14ac:dyDescent="0.25">
      <c r="A15" s="34" t="s">
        <v>236</v>
      </c>
      <c r="B15" s="33"/>
      <c r="C15" s="33"/>
      <c r="D15" s="33"/>
      <c r="E15" s="33"/>
      <c r="F15" s="33"/>
      <c r="G15" s="33"/>
      <c r="H15" s="33"/>
    </row>
    <row r="16" spans="1:8" s="7" customFormat="1" ht="15.75" x14ac:dyDescent="0.25">
      <c r="A16" s="34" t="s">
        <v>16</v>
      </c>
      <c r="B16" s="33"/>
      <c r="C16" s="33"/>
      <c r="D16" s="33"/>
      <c r="E16" s="33"/>
      <c r="F16" s="33"/>
      <c r="G16" s="33"/>
      <c r="H16" s="33"/>
    </row>
    <row r="17" spans="1:8" s="7" customFormat="1" ht="15.75" x14ac:dyDescent="0.25">
      <c r="A17" s="34" t="s">
        <v>218</v>
      </c>
      <c r="B17" s="33"/>
      <c r="C17" s="33"/>
      <c r="D17" s="33"/>
      <c r="E17" s="33"/>
      <c r="F17" s="33"/>
      <c r="G17" s="33"/>
      <c r="H17" s="33"/>
    </row>
    <row r="18" spans="1:8" s="7" customFormat="1" ht="15.75" x14ac:dyDescent="0.25">
      <c r="A18" s="34" t="s">
        <v>219</v>
      </c>
      <c r="B18" s="33"/>
      <c r="C18" s="33"/>
      <c r="D18" s="33"/>
      <c r="E18" s="33"/>
      <c r="F18" s="33"/>
      <c r="G18" s="33"/>
      <c r="H18" s="33"/>
    </row>
    <row r="19" spans="1:8" s="7" customFormat="1" ht="15.75" x14ac:dyDescent="0.25">
      <c r="A19" s="34" t="s">
        <v>214</v>
      </c>
      <c r="B19" s="33"/>
      <c r="C19" s="33"/>
      <c r="D19" s="33"/>
      <c r="E19" s="33"/>
      <c r="F19" s="33"/>
      <c r="G19" s="33"/>
      <c r="H19" s="33"/>
    </row>
    <row r="20" spans="1:8" s="7" customFormat="1" ht="15.75" x14ac:dyDescent="0.25">
      <c r="A20" s="34" t="s">
        <v>215</v>
      </c>
      <c r="B20" s="33"/>
      <c r="C20" s="33"/>
      <c r="D20" s="33"/>
      <c r="E20" s="33"/>
      <c r="F20" s="33"/>
      <c r="G20" s="33"/>
      <c r="H20" s="33"/>
    </row>
    <row r="21" spans="1:8" s="7" customFormat="1" ht="15.75" x14ac:dyDescent="0.25">
      <c r="A21" s="34" t="s">
        <v>216</v>
      </c>
      <c r="B21" s="33"/>
      <c r="C21" s="33"/>
      <c r="D21" s="33"/>
      <c r="E21" s="33"/>
      <c r="F21" s="33"/>
      <c r="G21" s="33"/>
      <c r="H21" s="33"/>
    </row>
    <row r="22" spans="1:8" ht="78.75" x14ac:dyDescent="0.25">
      <c r="A22" s="10" t="s">
        <v>11</v>
      </c>
      <c r="B22" s="10" t="s">
        <v>10</v>
      </c>
      <c r="C22" s="10" t="s">
        <v>9</v>
      </c>
      <c r="D22" s="10" t="s">
        <v>8</v>
      </c>
      <c r="E22" s="10" t="s">
        <v>7</v>
      </c>
      <c r="F22" s="10" t="s">
        <v>6</v>
      </c>
      <c r="G22" s="10" t="s">
        <v>5</v>
      </c>
      <c r="H22" s="10" t="s">
        <v>21</v>
      </c>
    </row>
    <row r="23" spans="1:8" ht="94.5" x14ac:dyDescent="0.25">
      <c r="A23" s="10">
        <v>1</v>
      </c>
      <c r="B23" s="24" t="s">
        <v>25</v>
      </c>
      <c r="C23" s="24" t="s">
        <v>193</v>
      </c>
      <c r="D23" s="10" t="s">
        <v>13</v>
      </c>
      <c r="E23" s="10">
        <v>1</v>
      </c>
      <c r="F23" s="10" t="s">
        <v>0</v>
      </c>
      <c r="G23" s="10">
        <v>1</v>
      </c>
      <c r="H23" s="22"/>
    </row>
    <row r="24" spans="1:8" ht="31.5" x14ac:dyDescent="0.25">
      <c r="A24" s="10">
        <v>2</v>
      </c>
      <c r="B24" s="24" t="s">
        <v>20</v>
      </c>
      <c r="C24" s="24" t="s">
        <v>220</v>
      </c>
      <c r="D24" s="10" t="s">
        <v>13</v>
      </c>
      <c r="E24" s="10">
        <v>6</v>
      </c>
      <c r="F24" s="10" t="s">
        <v>0</v>
      </c>
      <c r="G24" s="10">
        <v>6</v>
      </c>
      <c r="H24" s="22"/>
    </row>
    <row r="25" spans="1:8" ht="47.25" x14ac:dyDescent="0.25">
      <c r="A25" s="10">
        <v>3</v>
      </c>
      <c r="B25" s="24" t="s">
        <v>24</v>
      </c>
      <c r="C25" s="24" t="s">
        <v>221</v>
      </c>
      <c r="D25" s="10" t="s">
        <v>13</v>
      </c>
      <c r="E25" s="10">
        <v>1</v>
      </c>
      <c r="F25" s="10" t="s">
        <v>0</v>
      </c>
      <c r="G25" s="10">
        <v>1</v>
      </c>
      <c r="H25" s="22"/>
    </row>
    <row r="26" spans="1:8" ht="47.25" x14ac:dyDescent="0.25">
      <c r="A26" s="10">
        <v>5</v>
      </c>
      <c r="B26" s="24" t="s">
        <v>26</v>
      </c>
      <c r="C26" s="24" t="s">
        <v>224</v>
      </c>
      <c r="D26" s="10" t="s">
        <v>13</v>
      </c>
      <c r="E26" s="10">
        <v>1</v>
      </c>
      <c r="F26" s="10" t="s">
        <v>0</v>
      </c>
      <c r="G26" s="21">
        <v>1</v>
      </c>
      <c r="H26" s="22"/>
    </row>
    <row r="27" spans="1:8" ht="15.75" x14ac:dyDescent="0.25">
      <c r="A27" s="36" t="s">
        <v>27</v>
      </c>
      <c r="B27" s="33"/>
      <c r="C27" s="33"/>
      <c r="D27" s="33"/>
      <c r="E27" s="33"/>
      <c r="F27" s="33"/>
      <c r="G27" s="33"/>
      <c r="H27" s="33"/>
    </row>
    <row r="28" spans="1:8" ht="15.75" x14ac:dyDescent="0.25">
      <c r="A28" s="29" t="s">
        <v>17</v>
      </c>
      <c r="B28" s="33"/>
      <c r="C28" s="33"/>
      <c r="D28" s="33"/>
      <c r="E28" s="33"/>
      <c r="F28" s="33"/>
      <c r="G28" s="33"/>
      <c r="H28" s="33"/>
    </row>
    <row r="29" spans="1:8" ht="15.75" x14ac:dyDescent="0.25">
      <c r="A29" s="34" t="s">
        <v>217</v>
      </c>
      <c r="B29" s="33"/>
      <c r="C29" s="33"/>
      <c r="D29" s="33"/>
      <c r="E29" s="33"/>
      <c r="F29" s="33"/>
      <c r="G29" s="33"/>
      <c r="H29" s="33"/>
    </row>
    <row r="30" spans="1:8" ht="15.75" x14ac:dyDescent="0.25">
      <c r="A30" s="34" t="s">
        <v>211</v>
      </c>
      <c r="B30" s="33"/>
      <c r="C30" s="33"/>
      <c r="D30" s="33"/>
      <c r="E30" s="33"/>
      <c r="F30" s="33"/>
      <c r="G30" s="33"/>
      <c r="H30" s="33"/>
    </row>
    <row r="31" spans="1:8" ht="15.75" x14ac:dyDescent="0.25">
      <c r="A31" s="34" t="s">
        <v>16</v>
      </c>
      <c r="B31" s="33"/>
      <c r="C31" s="33"/>
      <c r="D31" s="33"/>
      <c r="E31" s="33"/>
      <c r="F31" s="33"/>
      <c r="G31" s="33"/>
      <c r="H31" s="33"/>
    </row>
    <row r="32" spans="1:8" ht="15.75" x14ac:dyDescent="0.25">
      <c r="A32" s="34" t="s">
        <v>218</v>
      </c>
      <c r="B32" s="33"/>
      <c r="C32" s="33"/>
      <c r="D32" s="33"/>
      <c r="E32" s="33"/>
      <c r="F32" s="33"/>
      <c r="G32" s="33"/>
      <c r="H32" s="33"/>
    </row>
    <row r="33" spans="1:8" ht="15.75" x14ac:dyDescent="0.25">
      <c r="A33" s="34" t="s">
        <v>219</v>
      </c>
      <c r="B33" s="33"/>
      <c r="C33" s="33"/>
      <c r="D33" s="33"/>
      <c r="E33" s="33"/>
      <c r="F33" s="33"/>
      <c r="G33" s="33"/>
      <c r="H33" s="33"/>
    </row>
    <row r="34" spans="1:8" ht="15.75" x14ac:dyDescent="0.25">
      <c r="A34" s="34" t="s">
        <v>214</v>
      </c>
      <c r="B34" s="33"/>
      <c r="C34" s="33"/>
      <c r="D34" s="33"/>
      <c r="E34" s="33"/>
      <c r="F34" s="33"/>
      <c r="G34" s="33"/>
      <c r="H34" s="33"/>
    </row>
    <row r="35" spans="1:8" ht="15.75" x14ac:dyDescent="0.25">
      <c r="A35" s="34" t="s">
        <v>215</v>
      </c>
      <c r="B35" s="33"/>
      <c r="C35" s="33"/>
      <c r="D35" s="33"/>
      <c r="E35" s="33"/>
      <c r="F35" s="33"/>
      <c r="G35" s="33"/>
      <c r="H35" s="33"/>
    </row>
    <row r="36" spans="1:8" ht="15.75" x14ac:dyDescent="0.25">
      <c r="A36" s="34" t="s">
        <v>216</v>
      </c>
      <c r="B36" s="33"/>
      <c r="C36" s="33"/>
      <c r="D36" s="33"/>
      <c r="E36" s="33"/>
      <c r="F36" s="33"/>
      <c r="G36" s="33"/>
      <c r="H36" s="33"/>
    </row>
    <row r="37" spans="1:8" ht="78.75" x14ac:dyDescent="0.25">
      <c r="A37" s="15" t="s">
        <v>11</v>
      </c>
      <c r="B37" s="10" t="s">
        <v>10</v>
      </c>
      <c r="C37" s="10" t="s">
        <v>9</v>
      </c>
      <c r="D37" s="10" t="s">
        <v>8</v>
      </c>
      <c r="E37" s="10" t="s">
        <v>7</v>
      </c>
      <c r="F37" s="10" t="s">
        <v>6</v>
      </c>
      <c r="G37" s="10" t="s">
        <v>5</v>
      </c>
      <c r="H37" s="10" t="s">
        <v>21</v>
      </c>
    </row>
    <row r="38" spans="1:8" ht="267.75" x14ac:dyDescent="0.25">
      <c r="A38" s="23">
        <v>1</v>
      </c>
      <c r="B38" s="15" t="s">
        <v>15</v>
      </c>
      <c r="C38" s="18" t="s">
        <v>237</v>
      </c>
      <c r="D38" s="12" t="s">
        <v>19</v>
      </c>
      <c r="E38" s="12">
        <v>1</v>
      </c>
      <c r="F38" s="12" t="s">
        <v>0</v>
      </c>
      <c r="G38" s="12">
        <v>1</v>
      </c>
      <c r="H38" s="22"/>
    </row>
    <row r="39" spans="1:8" ht="31.5" x14ac:dyDescent="0.25">
      <c r="A39" s="23">
        <v>2</v>
      </c>
      <c r="B39" s="15" t="s">
        <v>189</v>
      </c>
      <c r="C39" s="18" t="s">
        <v>190</v>
      </c>
      <c r="D39" s="12" t="s">
        <v>19</v>
      </c>
      <c r="E39" s="12">
        <v>1</v>
      </c>
      <c r="F39" s="12" t="s">
        <v>0</v>
      </c>
      <c r="G39" s="12">
        <v>1</v>
      </c>
      <c r="H39" s="22"/>
    </row>
    <row r="40" spans="1:8" ht="31.5" x14ac:dyDescent="0.25">
      <c r="A40" s="23">
        <v>3</v>
      </c>
      <c r="B40" s="26" t="s">
        <v>225</v>
      </c>
      <c r="C40" s="27" t="s">
        <v>226</v>
      </c>
      <c r="D40" s="12" t="s">
        <v>19</v>
      </c>
      <c r="E40" s="12">
        <v>1</v>
      </c>
      <c r="F40" s="12" t="s">
        <v>0</v>
      </c>
      <c r="G40" s="12">
        <f>E40</f>
        <v>1</v>
      </c>
      <c r="H40" s="22"/>
    </row>
    <row r="41" spans="1:8" ht="31.5" x14ac:dyDescent="0.25">
      <c r="A41" s="23">
        <v>4</v>
      </c>
      <c r="B41" s="26" t="s">
        <v>227</v>
      </c>
      <c r="C41" s="27" t="s">
        <v>226</v>
      </c>
      <c r="D41" s="12" t="s">
        <v>19</v>
      </c>
      <c r="E41" s="12">
        <v>1</v>
      </c>
      <c r="F41" s="12" t="s">
        <v>0</v>
      </c>
      <c r="G41" s="12">
        <v>1</v>
      </c>
      <c r="H41" s="22"/>
    </row>
    <row r="42" spans="1:8" s="5" customFormat="1" ht="94.5" x14ac:dyDescent="0.25">
      <c r="A42" s="23">
        <v>5</v>
      </c>
      <c r="B42" s="24" t="s">
        <v>25</v>
      </c>
      <c r="C42" s="25" t="s">
        <v>193</v>
      </c>
      <c r="D42" s="12" t="s">
        <v>13</v>
      </c>
      <c r="E42" s="12">
        <v>3</v>
      </c>
      <c r="F42" s="12" t="s">
        <v>0</v>
      </c>
      <c r="G42" s="12">
        <v>3</v>
      </c>
      <c r="H42" s="22"/>
    </row>
    <row r="43" spans="1:8" s="5" customFormat="1" ht="31.5" x14ac:dyDescent="0.25">
      <c r="A43" s="23">
        <v>6</v>
      </c>
      <c r="B43" s="24" t="s">
        <v>20</v>
      </c>
      <c r="C43" s="25" t="s">
        <v>220</v>
      </c>
      <c r="D43" s="12" t="s">
        <v>13</v>
      </c>
      <c r="E43" s="12">
        <v>6</v>
      </c>
      <c r="F43" s="12" t="s">
        <v>0</v>
      </c>
      <c r="G43" s="12">
        <v>6</v>
      </c>
      <c r="H43" s="22"/>
    </row>
    <row r="44" spans="1:8" s="5" customFormat="1" ht="31.5" x14ac:dyDescent="0.25">
      <c r="A44" s="23">
        <v>7</v>
      </c>
      <c r="B44" s="24" t="s">
        <v>24</v>
      </c>
      <c r="C44" s="25" t="s">
        <v>228</v>
      </c>
      <c r="D44" s="12" t="s">
        <v>13</v>
      </c>
      <c r="E44" s="12">
        <v>1</v>
      </c>
      <c r="F44" s="12" t="s">
        <v>0</v>
      </c>
      <c r="G44" s="12">
        <v>1</v>
      </c>
      <c r="H44" s="22"/>
    </row>
    <row r="45" spans="1:8" s="5" customFormat="1" ht="15.75" x14ac:dyDescent="0.25">
      <c r="A45" s="23">
        <v>8</v>
      </c>
      <c r="B45" s="24" t="s">
        <v>222</v>
      </c>
      <c r="C45" s="25" t="s">
        <v>223</v>
      </c>
      <c r="D45" s="12" t="s">
        <v>13</v>
      </c>
      <c r="E45" s="12">
        <v>1</v>
      </c>
      <c r="F45" s="12" t="s">
        <v>0</v>
      </c>
      <c r="G45" s="12">
        <v>1</v>
      </c>
      <c r="H45" s="22"/>
    </row>
    <row r="46" spans="1:8" s="5" customFormat="1" ht="47.25" x14ac:dyDescent="0.25">
      <c r="A46" s="23">
        <v>9</v>
      </c>
      <c r="B46" s="24" t="s">
        <v>26</v>
      </c>
      <c r="C46" s="25" t="s">
        <v>224</v>
      </c>
      <c r="D46" s="12" t="s">
        <v>13</v>
      </c>
      <c r="E46" s="12">
        <v>1</v>
      </c>
      <c r="F46" s="12" t="s">
        <v>0</v>
      </c>
      <c r="G46" s="12">
        <v>1</v>
      </c>
      <c r="H46" s="22"/>
    </row>
  </sheetData>
  <mergeCells count="32">
    <mergeCell ref="A35:H35"/>
    <mergeCell ref="A36:H36"/>
    <mergeCell ref="A34:H34"/>
    <mergeCell ref="A29:H29"/>
    <mergeCell ref="A30:H30"/>
    <mergeCell ref="A27:H27"/>
    <mergeCell ref="A28:H28"/>
    <mergeCell ref="A31:H31"/>
    <mergeCell ref="A32:H32"/>
    <mergeCell ref="A33:H33"/>
    <mergeCell ref="A17:H17"/>
    <mergeCell ref="A18:H18"/>
    <mergeCell ref="A19:H19"/>
    <mergeCell ref="A20:H20"/>
    <mergeCell ref="A21:H21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5:H5"/>
    <mergeCell ref="A1:H1"/>
    <mergeCell ref="A2:H2"/>
    <mergeCell ref="A3:H3"/>
    <mergeCell ref="A4:H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="73" zoomScaleNormal="73" workbookViewId="0">
      <selection sqref="A1:H1"/>
    </sheetView>
  </sheetViews>
  <sheetFormatPr defaultColWidth="14.42578125" defaultRowHeight="15" customHeight="1" x14ac:dyDescent="0.25"/>
  <cols>
    <col min="1" max="1" width="5.140625" style="9" customWidth="1"/>
    <col min="2" max="2" width="52" style="1" customWidth="1"/>
    <col min="3" max="3" width="49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x14ac:dyDescent="0.25">
      <c r="A1" s="30" t="s">
        <v>230</v>
      </c>
      <c r="B1" s="31"/>
      <c r="C1" s="31"/>
      <c r="D1" s="31"/>
      <c r="E1" s="31"/>
      <c r="F1" s="31"/>
      <c r="G1" s="31"/>
      <c r="H1" s="32"/>
    </row>
    <row r="2" spans="1:8" s="7" customFormat="1" ht="15.75" x14ac:dyDescent="0.25">
      <c r="A2" s="29" t="s">
        <v>22</v>
      </c>
      <c r="B2" s="37"/>
      <c r="C2" s="37"/>
      <c r="D2" s="37"/>
      <c r="E2" s="37"/>
      <c r="F2" s="37"/>
      <c r="G2" s="37"/>
      <c r="H2" s="37"/>
    </row>
    <row r="3" spans="1:8" s="7" customFormat="1" ht="15.75" x14ac:dyDescent="0.25">
      <c r="A3" s="29" t="s">
        <v>238</v>
      </c>
      <c r="B3" s="37"/>
      <c r="C3" s="37"/>
      <c r="D3" s="37"/>
      <c r="E3" s="37"/>
      <c r="F3" s="37"/>
      <c r="G3" s="37"/>
      <c r="H3" s="37"/>
    </row>
    <row r="4" spans="1:8" s="7" customFormat="1" ht="15.75" x14ac:dyDescent="0.25">
      <c r="A4" s="29" t="s">
        <v>239</v>
      </c>
      <c r="B4" s="37"/>
      <c r="C4" s="37"/>
      <c r="D4" s="37"/>
      <c r="E4" s="37"/>
      <c r="F4" s="37"/>
      <c r="G4" s="37"/>
      <c r="H4" s="37"/>
    </row>
    <row r="5" spans="1:8" s="7" customFormat="1" ht="15.75" x14ac:dyDescent="0.25">
      <c r="A5" s="29" t="s">
        <v>242</v>
      </c>
      <c r="B5" s="29"/>
      <c r="C5" s="29"/>
      <c r="D5" s="29"/>
      <c r="E5" s="29"/>
      <c r="F5" s="29"/>
      <c r="G5" s="29"/>
      <c r="H5" s="29"/>
    </row>
    <row r="6" spans="1:8" s="7" customFormat="1" ht="15.75" x14ac:dyDescent="0.25">
      <c r="A6" s="29" t="s">
        <v>243</v>
      </c>
      <c r="B6" s="29"/>
      <c r="C6" s="29"/>
      <c r="D6" s="29"/>
      <c r="E6" s="29"/>
      <c r="F6" s="29"/>
      <c r="G6" s="29"/>
      <c r="H6" s="29"/>
    </row>
    <row r="7" spans="1:8" s="7" customFormat="1" ht="15.75" x14ac:dyDescent="0.25">
      <c r="A7" s="29" t="s">
        <v>244</v>
      </c>
      <c r="B7" s="29"/>
      <c r="C7" s="29"/>
      <c r="D7" s="29"/>
      <c r="E7" s="29"/>
      <c r="F7" s="29"/>
      <c r="G7" s="29"/>
      <c r="H7" s="29"/>
    </row>
    <row r="8" spans="1:8" s="7" customFormat="1" ht="15.75" x14ac:dyDescent="0.25">
      <c r="A8" s="29" t="s">
        <v>245</v>
      </c>
      <c r="B8" s="29"/>
      <c r="C8" s="29"/>
      <c r="D8" s="29"/>
      <c r="E8" s="29"/>
      <c r="F8" s="29"/>
      <c r="G8" s="29"/>
      <c r="H8" s="29"/>
    </row>
    <row r="9" spans="1:8" s="7" customFormat="1" ht="15.75" x14ac:dyDescent="0.25">
      <c r="A9" s="29" t="s">
        <v>246</v>
      </c>
      <c r="B9" s="29"/>
      <c r="C9" s="29"/>
      <c r="D9" s="29"/>
      <c r="E9" s="29"/>
      <c r="F9" s="29"/>
      <c r="G9" s="29"/>
      <c r="H9" s="29"/>
    </row>
    <row r="10" spans="1:8" s="7" customFormat="1" ht="15.75" customHeight="1" x14ac:dyDescent="0.25">
      <c r="A10" s="45" t="s">
        <v>247</v>
      </c>
      <c r="B10" s="46"/>
      <c r="C10" s="46"/>
      <c r="D10" s="46"/>
      <c r="E10" s="46"/>
      <c r="F10" s="46"/>
      <c r="G10" s="46"/>
      <c r="H10" s="47"/>
    </row>
    <row r="11" spans="1:8" s="7" customFormat="1" ht="15.75" x14ac:dyDescent="0.25">
      <c r="A11" s="29" t="s">
        <v>210</v>
      </c>
      <c r="B11" s="29"/>
      <c r="C11" s="29"/>
      <c r="D11" s="29"/>
      <c r="E11" s="29"/>
      <c r="F11" s="29"/>
      <c r="G11" s="29"/>
      <c r="H11" s="29"/>
    </row>
    <row r="12" spans="1:8" s="7" customFormat="1" ht="15.75" x14ac:dyDescent="0.25">
      <c r="A12" s="48" t="s">
        <v>248</v>
      </c>
      <c r="B12" s="48"/>
      <c r="C12" s="48"/>
      <c r="D12" s="48"/>
      <c r="E12" s="48"/>
      <c r="F12" s="48"/>
      <c r="G12" s="48"/>
      <c r="H12" s="48"/>
    </row>
    <row r="13" spans="1:8" s="7" customFormat="1" ht="15.75" x14ac:dyDescent="0.25">
      <c r="A13" s="40" t="s">
        <v>28</v>
      </c>
      <c r="B13" s="37"/>
      <c r="C13" s="37"/>
      <c r="D13" s="37"/>
      <c r="E13" s="37"/>
      <c r="F13" s="37"/>
      <c r="G13" s="37"/>
      <c r="H13" s="37"/>
    </row>
    <row r="14" spans="1:8" s="7" customFormat="1" ht="15.75" x14ac:dyDescent="0.25">
      <c r="A14" s="29" t="s">
        <v>17</v>
      </c>
      <c r="B14" s="37"/>
      <c r="C14" s="37"/>
      <c r="D14" s="37"/>
      <c r="E14" s="37"/>
      <c r="F14" s="37"/>
      <c r="G14" s="37"/>
      <c r="H14" s="37"/>
    </row>
    <row r="15" spans="1:8" s="7" customFormat="1" ht="15.75" x14ac:dyDescent="0.25">
      <c r="A15" s="34" t="s">
        <v>204</v>
      </c>
      <c r="B15" s="37"/>
      <c r="C15" s="37"/>
      <c r="D15" s="37"/>
      <c r="E15" s="37"/>
      <c r="F15" s="37"/>
      <c r="G15" s="37"/>
      <c r="H15" s="37"/>
    </row>
    <row r="16" spans="1:8" s="7" customFormat="1" ht="15.75" x14ac:dyDescent="0.25">
      <c r="A16" s="34" t="s">
        <v>236</v>
      </c>
      <c r="B16" s="37"/>
      <c r="C16" s="37"/>
      <c r="D16" s="37"/>
      <c r="E16" s="37"/>
      <c r="F16" s="37"/>
      <c r="G16" s="37"/>
      <c r="H16" s="37"/>
    </row>
    <row r="17" spans="1:8" s="7" customFormat="1" ht="15.75" x14ac:dyDescent="0.25">
      <c r="A17" s="34" t="s">
        <v>16</v>
      </c>
      <c r="B17" s="37"/>
      <c r="C17" s="37"/>
      <c r="D17" s="37"/>
      <c r="E17" s="37"/>
      <c r="F17" s="37"/>
      <c r="G17" s="37"/>
      <c r="H17" s="37"/>
    </row>
    <row r="18" spans="1:8" s="7" customFormat="1" ht="15.75" x14ac:dyDescent="0.25">
      <c r="A18" s="34" t="s">
        <v>212</v>
      </c>
      <c r="B18" s="37"/>
      <c r="C18" s="37"/>
      <c r="D18" s="37"/>
      <c r="E18" s="37"/>
      <c r="F18" s="37"/>
      <c r="G18" s="37"/>
      <c r="H18" s="37"/>
    </row>
    <row r="19" spans="1:8" s="7" customFormat="1" ht="15.75" x14ac:dyDescent="0.25">
      <c r="A19" s="34" t="s">
        <v>249</v>
      </c>
      <c r="B19" s="37"/>
      <c r="C19" s="37"/>
      <c r="D19" s="37"/>
      <c r="E19" s="37"/>
      <c r="F19" s="37"/>
      <c r="G19" s="37"/>
      <c r="H19" s="37"/>
    </row>
    <row r="20" spans="1:8" s="7" customFormat="1" ht="15.75" x14ac:dyDescent="0.25">
      <c r="A20" s="34" t="s">
        <v>214</v>
      </c>
      <c r="B20" s="37"/>
      <c r="C20" s="37"/>
      <c r="D20" s="37"/>
      <c r="E20" s="37"/>
      <c r="F20" s="37"/>
      <c r="G20" s="37"/>
      <c r="H20" s="37"/>
    </row>
    <row r="21" spans="1:8" s="7" customFormat="1" ht="15.75" x14ac:dyDescent="0.25">
      <c r="A21" s="34" t="s">
        <v>215</v>
      </c>
      <c r="B21" s="37"/>
      <c r="C21" s="37"/>
      <c r="D21" s="37"/>
      <c r="E21" s="37"/>
      <c r="F21" s="37"/>
      <c r="G21" s="37"/>
      <c r="H21" s="37"/>
    </row>
    <row r="22" spans="1:8" s="7" customFormat="1" ht="15.75" x14ac:dyDescent="0.25">
      <c r="A22" s="34" t="s">
        <v>216</v>
      </c>
      <c r="B22" s="37"/>
      <c r="C22" s="37"/>
      <c r="D22" s="37"/>
      <c r="E22" s="37"/>
      <c r="F22" s="37"/>
      <c r="G22" s="37"/>
      <c r="H22" s="37"/>
    </row>
    <row r="23" spans="1:8" s="7" customFormat="1" ht="78.75" x14ac:dyDescent="0.25">
      <c r="A23" s="10" t="s">
        <v>11</v>
      </c>
      <c r="B23" s="10" t="s">
        <v>10</v>
      </c>
      <c r="C23" s="10" t="s">
        <v>9</v>
      </c>
      <c r="D23" s="10" t="s">
        <v>8</v>
      </c>
      <c r="E23" s="10" t="s">
        <v>7</v>
      </c>
      <c r="F23" s="10" t="s">
        <v>6</v>
      </c>
      <c r="G23" s="10" t="s">
        <v>5</v>
      </c>
      <c r="H23" s="10" t="s">
        <v>21</v>
      </c>
    </row>
    <row r="24" spans="1:8" s="7" customFormat="1" ht="315" x14ac:dyDescent="0.25">
      <c r="A24" s="10">
        <v>1</v>
      </c>
      <c r="B24" s="20" t="s">
        <v>177</v>
      </c>
      <c r="C24" s="20" t="s">
        <v>178</v>
      </c>
      <c r="D24" s="10" t="s">
        <v>19</v>
      </c>
      <c r="E24" s="10">
        <v>1</v>
      </c>
      <c r="F24" s="10" t="s">
        <v>18</v>
      </c>
      <c r="G24" s="10">
        <v>5</v>
      </c>
      <c r="H24" s="18"/>
    </row>
    <row r="25" spans="1:8" s="7" customFormat="1" ht="31.5" x14ac:dyDescent="0.25">
      <c r="A25" s="38">
        <v>2</v>
      </c>
      <c r="B25" s="43" t="s">
        <v>179</v>
      </c>
      <c r="C25" s="20" t="s">
        <v>250</v>
      </c>
      <c r="D25" s="10" t="s">
        <v>19</v>
      </c>
      <c r="E25" s="10">
        <v>1</v>
      </c>
      <c r="F25" s="10" t="s">
        <v>18</v>
      </c>
      <c r="G25" s="10">
        <v>5</v>
      </c>
      <c r="H25" s="18"/>
    </row>
    <row r="26" spans="1:8" s="7" customFormat="1" ht="31.5" x14ac:dyDescent="0.25">
      <c r="A26" s="39"/>
      <c r="B26" s="44"/>
      <c r="C26" s="20" t="s">
        <v>181</v>
      </c>
      <c r="D26" s="10" t="s">
        <v>19</v>
      </c>
      <c r="E26" s="10">
        <v>1</v>
      </c>
      <c r="F26" s="10" t="s">
        <v>18</v>
      </c>
      <c r="G26" s="10">
        <v>5</v>
      </c>
      <c r="H26" s="18"/>
    </row>
    <row r="27" spans="1:8" s="7" customFormat="1" ht="31.5" x14ac:dyDescent="0.25">
      <c r="A27" s="39"/>
      <c r="B27" s="44"/>
      <c r="C27" s="20" t="s">
        <v>186</v>
      </c>
      <c r="D27" s="10" t="s">
        <v>19</v>
      </c>
      <c r="E27" s="10">
        <v>1</v>
      </c>
      <c r="F27" s="10" t="s">
        <v>18</v>
      </c>
      <c r="G27" s="10">
        <v>5</v>
      </c>
      <c r="H27" s="18"/>
    </row>
    <row r="28" spans="1:8" s="7" customFormat="1" ht="31.5" x14ac:dyDescent="0.25">
      <c r="A28" s="10">
        <v>3</v>
      </c>
      <c r="B28" s="18" t="s">
        <v>182</v>
      </c>
      <c r="C28" s="18" t="s">
        <v>251</v>
      </c>
      <c r="D28" s="10" t="s">
        <v>29</v>
      </c>
      <c r="E28" s="10">
        <v>1</v>
      </c>
      <c r="F28" s="10" t="s">
        <v>18</v>
      </c>
      <c r="G28" s="10">
        <v>5</v>
      </c>
      <c r="H28" s="18"/>
    </row>
    <row r="29" spans="1:8" s="7" customFormat="1" ht="31.5" x14ac:dyDescent="0.25">
      <c r="A29" s="10">
        <v>4</v>
      </c>
      <c r="B29" s="15" t="s">
        <v>184</v>
      </c>
      <c r="C29" s="18" t="s">
        <v>185</v>
      </c>
      <c r="D29" s="10" t="s">
        <v>29</v>
      </c>
      <c r="E29" s="10">
        <v>1</v>
      </c>
      <c r="F29" s="10" t="s">
        <v>18</v>
      </c>
      <c r="G29" s="10">
        <v>5</v>
      </c>
      <c r="H29" s="18"/>
    </row>
    <row r="30" spans="1:8" s="7" customFormat="1" ht="31.5" x14ac:dyDescent="0.25">
      <c r="A30" s="10">
        <v>8</v>
      </c>
      <c r="B30" s="11" t="s">
        <v>196</v>
      </c>
      <c r="C30" s="11" t="s">
        <v>199</v>
      </c>
      <c r="D30" s="10" t="s">
        <v>29</v>
      </c>
      <c r="E30" s="10">
        <v>1</v>
      </c>
      <c r="F30" s="10" t="s">
        <v>18</v>
      </c>
      <c r="G30" s="10">
        <v>5</v>
      </c>
      <c r="H30" s="18"/>
    </row>
    <row r="31" spans="1:8" s="7" customFormat="1" ht="31.5" x14ac:dyDescent="0.25">
      <c r="A31" s="10">
        <v>9</v>
      </c>
      <c r="B31" s="11" t="s">
        <v>197</v>
      </c>
      <c r="C31" s="11" t="s">
        <v>199</v>
      </c>
      <c r="D31" s="10" t="s">
        <v>29</v>
      </c>
      <c r="E31" s="10">
        <v>1</v>
      </c>
      <c r="F31" s="10" t="s">
        <v>18</v>
      </c>
      <c r="G31" s="10">
        <v>5</v>
      </c>
      <c r="H31" s="18"/>
    </row>
    <row r="32" spans="1:8" s="7" customFormat="1" ht="31.5" x14ac:dyDescent="0.25">
      <c r="A32" s="10">
        <v>10</v>
      </c>
      <c r="B32" s="11" t="s">
        <v>198</v>
      </c>
      <c r="C32" s="11" t="s">
        <v>43</v>
      </c>
      <c r="D32" s="10" t="s">
        <v>29</v>
      </c>
      <c r="E32" s="10">
        <v>1</v>
      </c>
      <c r="F32" s="10" t="s">
        <v>18</v>
      </c>
      <c r="G32" s="10">
        <v>5</v>
      </c>
      <c r="H32" s="18"/>
    </row>
    <row r="33" spans="1:8" s="7" customFormat="1" ht="15.75" x14ac:dyDescent="0.25">
      <c r="A33" s="40" t="s">
        <v>12</v>
      </c>
      <c r="B33" s="40"/>
      <c r="C33" s="40"/>
      <c r="D33" s="40"/>
      <c r="E33" s="40"/>
      <c r="F33" s="40"/>
      <c r="G33" s="40"/>
      <c r="H33" s="40"/>
    </row>
    <row r="34" spans="1:8" s="7" customFormat="1" ht="78.75" x14ac:dyDescent="0.25">
      <c r="A34" s="10" t="s">
        <v>11</v>
      </c>
      <c r="B34" s="10" t="s">
        <v>10</v>
      </c>
      <c r="C34" s="10" t="s">
        <v>9</v>
      </c>
      <c r="D34" s="10" t="s">
        <v>8</v>
      </c>
      <c r="E34" s="10" t="s">
        <v>7</v>
      </c>
      <c r="F34" s="10" t="s">
        <v>6</v>
      </c>
      <c r="G34" s="10" t="s">
        <v>5</v>
      </c>
      <c r="H34" s="10" t="s">
        <v>21</v>
      </c>
    </row>
    <row r="35" spans="1:8" s="7" customFormat="1" ht="15.75" x14ac:dyDescent="0.25">
      <c r="A35" s="10">
        <v>1</v>
      </c>
      <c r="B35" s="18" t="s">
        <v>4</v>
      </c>
      <c r="C35" s="18" t="s">
        <v>187</v>
      </c>
      <c r="D35" s="10" t="s">
        <v>1</v>
      </c>
      <c r="E35" s="10">
        <v>1</v>
      </c>
      <c r="F35" s="10" t="s">
        <v>0</v>
      </c>
      <c r="G35" s="10">
        <f>E35</f>
        <v>1</v>
      </c>
      <c r="H35" s="18"/>
    </row>
    <row r="36" spans="1:8" s="7" customFormat="1" ht="15.75" x14ac:dyDescent="0.25">
      <c r="A36" s="10">
        <v>2</v>
      </c>
      <c r="B36" s="18" t="s">
        <v>3</v>
      </c>
      <c r="C36" s="18" t="s">
        <v>188</v>
      </c>
      <c r="D36" s="10" t="s">
        <v>1</v>
      </c>
      <c r="E36" s="10">
        <v>1</v>
      </c>
      <c r="F36" s="10" t="s">
        <v>0</v>
      </c>
      <c r="G36" s="10">
        <f>E36</f>
        <v>1</v>
      </c>
      <c r="H36" s="18"/>
    </row>
    <row r="37" spans="1:8" s="7" customFormat="1" ht="15.75" x14ac:dyDescent="0.25">
      <c r="A37" s="10">
        <v>3</v>
      </c>
      <c r="B37" s="18" t="s">
        <v>2</v>
      </c>
      <c r="C37" s="18" t="s">
        <v>203</v>
      </c>
      <c r="D37" s="10" t="s">
        <v>1</v>
      </c>
      <c r="E37" s="10">
        <v>1</v>
      </c>
      <c r="F37" s="10" t="s">
        <v>0</v>
      </c>
      <c r="G37" s="10">
        <f>E37</f>
        <v>1</v>
      </c>
      <c r="H37" s="18"/>
    </row>
    <row r="38" spans="1:8" s="7" customFormat="1" ht="15.75" x14ac:dyDescent="0.25">
      <c r="A38" s="10">
        <v>4</v>
      </c>
      <c r="B38" s="18" t="s">
        <v>205</v>
      </c>
      <c r="C38" s="18" t="s">
        <v>206</v>
      </c>
      <c r="D38" s="10" t="s">
        <v>1</v>
      </c>
      <c r="E38" s="10">
        <v>2</v>
      </c>
      <c r="F38" s="10" t="s">
        <v>0</v>
      </c>
      <c r="G38" s="10">
        <v>10</v>
      </c>
      <c r="H38" s="18"/>
    </row>
    <row r="39" spans="1:8" s="7" customFormat="1" ht="15.75" x14ac:dyDescent="0.25">
      <c r="A39" s="48" t="s">
        <v>200</v>
      </c>
      <c r="B39" s="48"/>
      <c r="C39" s="48"/>
      <c r="D39" s="48"/>
      <c r="E39" s="48"/>
      <c r="F39" s="48"/>
      <c r="G39" s="48"/>
      <c r="H39" s="48"/>
    </row>
    <row r="40" spans="1:8" s="7" customFormat="1" ht="15.75" x14ac:dyDescent="0.25">
      <c r="A40" s="40" t="s">
        <v>201</v>
      </c>
      <c r="B40" s="37"/>
      <c r="C40" s="37"/>
      <c r="D40" s="37"/>
      <c r="E40" s="37"/>
      <c r="F40" s="37"/>
      <c r="G40" s="37"/>
      <c r="H40" s="37"/>
    </row>
    <row r="41" spans="1:8" s="7" customFormat="1" ht="78.75" x14ac:dyDescent="0.25">
      <c r="A41" s="10" t="s">
        <v>11</v>
      </c>
      <c r="B41" s="10" t="s">
        <v>10</v>
      </c>
      <c r="C41" s="10" t="s">
        <v>9</v>
      </c>
      <c r="D41" s="10" t="s">
        <v>8</v>
      </c>
      <c r="E41" s="10" t="s">
        <v>7</v>
      </c>
      <c r="F41" s="10" t="s">
        <v>6</v>
      </c>
      <c r="G41" s="10" t="s">
        <v>5</v>
      </c>
      <c r="H41" s="10" t="s">
        <v>21</v>
      </c>
    </row>
    <row r="42" spans="1:8" s="7" customFormat="1" ht="31.5" x14ac:dyDescent="0.25">
      <c r="A42" s="10">
        <v>1</v>
      </c>
      <c r="B42" s="18" t="s">
        <v>182</v>
      </c>
      <c r="C42" s="18" t="s">
        <v>252</v>
      </c>
      <c r="D42" s="10" t="s">
        <v>29</v>
      </c>
      <c r="E42" s="10">
        <v>1</v>
      </c>
      <c r="F42" s="10" t="s">
        <v>202</v>
      </c>
      <c r="G42" s="10">
        <v>1</v>
      </c>
      <c r="H42" s="18"/>
    </row>
    <row r="43" spans="1:8" s="7" customFormat="1" ht="31.5" x14ac:dyDescent="0.25">
      <c r="A43" s="10">
        <v>2</v>
      </c>
      <c r="B43" s="15" t="s">
        <v>184</v>
      </c>
      <c r="C43" s="18" t="s">
        <v>185</v>
      </c>
      <c r="D43" s="10" t="s">
        <v>29</v>
      </c>
      <c r="E43" s="10">
        <v>1</v>
      </c>
      <c r="F43" s="10" t="s">
        <v>202</v>
      </c>
      <c r="G43" s="10">
        <v>1</v>
      </c>
      <c r="H43" s="18"/>
    </row>
    <row r="44" spans="1:8" s="7" customFormat="1" ht="189" x14ac:dyDescent="0.25">
      <c r="A44" s="10">
        <v>3</v>
      </c>
      <c r="B44" s="15" t="s">
        <v>15</v>
      </c>
      <c r="C44" s="18" t="s">
        <v>231</v>
      </c>
      <c r="D44" s="10" t="s">
        <v>19</v>
      </c>
      <c r="E44" s="10">
        <v>1</v>
      </c>
      <c r="F44" s="10" t="s">
        <v>202</v>
      </c>
      <c r="G44" s="10">
        <v>1</v>
      </c>
      <c r="H44" s="18"/>
    </row>
    <row r="45" spans="1:8" s="7" customFormat="1" ht="27" customHeight="1" x14ac:dyDescent="0.25">
      <c r="A45" s="10">
        <v>4</v>
      </c>
      <c r="B45" s="15" t="s">
        <v>189</v>
      </c>
      <c r="C45" s="18" t="s">
        <v>190</v>
      </c>
      <c r="D45" s="10" t="s">
        <v>19</v>
      </c>
      <c r="E45" s="10">
        <v>1</v>
      </c>
      <c r="F45" s="10" t="s">
        <v>202</v>
      </c>
      <c r="G45" s="10">
        <v>1</v>
      </c>
      <c r="H45" s="18"/>
    </row>
    <row r="46" spans="1:8" s="7" customFormat="1" ht="63" x14ac:dyDescent="0.25">
      <c r="A46" s="10">
        <v>5</v>
      </c>
      <c r="B46" s="15" t="s">
        <v>191</v>
      </c>
      <c r="C46" s="11" t="s">
        <v>193</v>
      </c>
      <c r="D46" s="10" t="s">
        <v>195</v>
      </c>
      <c r="E46" s="10">
        <v>4</v>
      </c>
      <c r="F46" s="10" t="s">
        <v>202</v>
      </c>
      <c r="G46" s="10">
        <v>4</v>
      </c>
      <c r="H46" s="18"/>
    </row>
    <row r="47" spans="1:8" s="7" customFormat="1" ht="47.25" x14ac:dyDescent="0.25">
      <c r="A47" s="10">
        <v>6</v>
      </c>
      <c r="B47" s="15" t="s">
        <v>192</v>
      </c>
      <c r="C47" s="11" t="s">
        <v>194</v>
      </c>
      <c r="D47" s="10" t="s">
        <v>195</v>
      </c>
      <c r="E47" s="10">
        <v>8</v>
      </c>
      <c r="F47" s="10" t="s">
        <v>202</v>
      </c>
      <c r="G47" s="10">
        <v>8</v>
      </c>
      <c r="H47" s="18"/>
    </row>
    <row r="48" spans="1:8" s="7" customFormat="1" ht="31.5" x14ac:dyDescent="0.25">
      <c r="A48" s="10">
        <v>7</v>
      </c>
      <c r="B48" s="11" t="s">
        <v>253</v>
      </c>
      <c r="C48" s="11" t="s">
        <v>254</v>
      </c>
      <c r="D48" s="10" t="s">
        <v>29</v>
      </c>
      <c r="E48" s="10">
        <v>1</v>
      </c>
      <c r="F48" s="10" t="s">
        <v>202</v>
      </c>
      <c r="G48" s="10">
        <v>1</v>
      </c>
      <c r="H48" s="18"/>
    </row>
    <row r="49" spans="1:8" s="7" customFormat="1" ht="15.75" x14ac:dyDescent="0.25">
      <c r="A49" s="41" t="s">
        <v>255</v>
      </c>
      <c r="B49" s="41"/>
      <c r="C49" s="41"/>
      <c r="D49" s="41"/>
      <c r="E49" s="41"/>
      <c r="F49" s="41"/>
      <c r="G49" s="41"/>
      <c r="H49" s="41"/>
    </row>
    <row r="50" spans="1:8" s="7" customFormat="1" ht="15.75" x14ac:dyDescent="0.25">
      <c r="A50" s="40" t="s">
        <v>30</v>
      </c>
      <c r="B50" s="40"/>
      <c r="C50" s="40"/>
      <c r="D50" s="40"/>
      <c r="E50" s="40"/>
      <c r="F50" s="40"/>
      <c r="G50" s="40"/>
      <c r="H50" s="40"/>
    </row>
    <row r="51" spans="1:8" s="7" customFormat="1" ht="15.75" x14ac:dyDescent="0.25">
      <c r="A51" s="29" t="s">
        <v>17</v>
      </c>
      <c r="B51" s="37"/>
      <c r="C51" s="37"/>
      <c r="D51" s="37"/>
      <c r="E51" s="37"/>
      <c r="F51" s="37"/>
      <c r="G51" s="37"/>
      <c r="H51" s="37"/>
    </row>
    <row r="52" spans="1:8" s="7" customFormat="1" ht="15.75" x14ac:dyDescent="0.25">
      <c r="A52" s="34" t="s">
        <v>204</v>
      </c>
      <c r="B52" s="37"/>
      <c r="C52" s="37"/>
      <c r="D52" s="37"/>
      <c r="E52" s="37"/>
      <c r="F52" s="37"/>
      <c r="G52" s="37"/>
      <c r="H52" s="37"/>
    </row>
    <row r="53" spans="1:8" s="7" customFormat="1" ht="15.75" x14ac:dyDescent="0.25">
      <c r="A53" s="34" t="s">
        <v>211</v>
      </c>
      <c r="B53" s="37"/>
      <c r="C53" s="37"/>
      <c r="D53" s="37"/>
      <c r="E53" s="37"/>
      <c r="F53" s="37"/>
      <c r="G53" s="37"/>
      <c r="H53" s="37"/>
    </row>
    <row r="54" spans="1:8" s="7" customFormat="1" ht="15.75" x14ac:dyDescent="0.25">
      <c r="A54" s="34" t="s">
        <v>16</v>
      </c>
      <c r="B54" s="37"/>
      <c r="C54" s="37"/>
      <c r="D54" s="37"/>
      <c r="E54" s="37"/>
      <c r="F54" s="37"/>
      <c r="G54" s="37"/>
      <c r="H54" s="37"/>
    </row>
    <row r="55" spans="1:8" s="7" customFormat="1" ht="15.75" x14ac:dyDescent="0.25">
      <c r="A55" s="34" t="s">
        <v>212</v>
      </c>
      <c r="B55" s="37"/>
      <c r="C55" s="37"/>
      <c r="D55" s="37"/>
      <c r="E55" s="37"/>
      <c r="F55" s="37"/>
      <c r="G55" s="37"/>
      <c r="H55" s="37"/>
    </row>
    <row r="56" spans="1:8" s="7" customFormat="1" ht="15.75" x14ac:dyDescent="0.25">
      <c r="A56" s="34" t="s">
        <v>213</v>
      </c>
      <c r="B56" s="37"/>
      <c r="C56" s="37"/>
      <c r="D56" s="37"/>
      <c r="E56" s="37"/>
      <c r="F56" s="37"/>
      <c r="G56" s="37"/>
      <c r="H56" s="37"/>
    </row>
    <row r="57" spans="1:8" s="7" customFormat="1" ht="15.75" x14ac:dyDescent="0.25">
      <c r="A57" s="34" t="s">
        <v>214</v>
      </c>
      <c r="B57" s="37"/>
      <c r="C57" s="37"/>
      <c r="D57" s="37"/>
      <c r="E57" s="37"/>
      <c r="F57" s="37"/>
      <c r="G57" s="37"/>
      <c r="H57" s="37"/>
    </row>
    <row r="58" spans="1:8" s="7" customFormat="1" ht="15.75" x14ac:dyDescent="0.25">
      <c r="A58" s="34" t="s">
        <v>215</v>
      </c>
      <c r="B58" s="37"/>
      <c r="C58" s="37"/>
      <c r="D58" s="37"/>
      <c r="E58" s="37"/>
      <c r="F58" s="37"/>
      <c r="G58" s="37"/>
      <c r="H58" s="37"/>
    </row>
    <row r="59" spans="1:8" s="7" customFormat="1" ht="15.75" x14ac:dyDescent="0.25">
      <c r="A59" s="34" t="s">
        <v>216</v>
      </c>
      <c r="B59" s="37"/>
      <c r="C59" s="37"/>
      <c r="D59" s="37"/>
      <c r="E59" s="37"/>
      <c r="F59" s="37"/>
      <c r="G59" s="37"/>
      <c r="H59" s="37"/>
    </row>
    <row r="60" spans="1:8" s="7" customFormat="1" ht="78.75" x14ac:dyDescent="0.25">
      <c r="A60" s="10" t="s">
        <v>11</v>
      </c>
      <c r="B60" s="10" t="s">
        <v>10</v>
      </c>
      <c r="C60" s="10" t="s">
        <v>9</v>
      </c>
      <c r="D60" s="10" t="s">
        <v>8</v>
      </c>
      <c r="E60" s="10" t="s">
        <v>7</v>
      </c>
      <c r="F60" s="10" t="s">
        <v>6</v>
      </c>
      <c r="G60" s="10" t="s">
        <v>5</v>
      </c>
      <c r="H60" s="10" t="s">
        <v>21</v>
      </c>
    </row>
    <row r="61" spans="1:8" s="7" customFormat="1" ht="31.5" x14ac:dyDescent="0.25">
      <c r="A61" s="38">
        <v>1</v>
      </c>
      <c r="B61" s="43" t="s">
        <v>179</v>
      </c>
      <c r="C61" s="20" t="s">
        <v>180</v>
      </c>
      <c r="D61" s="10" t="s">
        <v>19</v>
      </c>
      <c r="E61" s="10">
        <v>1</v>
      </c>
      <c r="F61" s="10" t="s">
        <v>256</v>
      </c>
      <c r="G61" s="10">
        <v>5</v>
      </c>
      <c r="H61" s="18"/>
    </row>
    <row r="62" spans="1:8" s="7" customFormat="1" ht="31.5" x14ac:dyDescent="0.25">
      <c r="A62" s="39"/>
      <c r="B62" s="44"/>
      <c r="C62" s="20" t="s">
        <v>181</v>
      </c>
      <c r="D62" s="10" t="s">
        <v>19</v>
      </c>
      <c r="E62" s="10">
        <v>1</v>
      </c>
      <c r="F62" s="10" t="s">
        <v>256</v>
      </c>
      <c r="G62" s="10">
        <v>5</v>
      </c>
      <c r="H62" s="18"/>
    </row>
    <row r="63" spans="1:8" s="7" customFormat="1" ht="31.5" x14ac:dyDescent="0.25">
      <c r="A63" s="39"/>
      <c r="B63" s="44"/>
      <c r="C63" s="20" t="s">
        <v>186</v>
      </c>
      <c r="D63" s="10" t="s">
        <v>19</v>
      </c>
      <c r="E63" s="10">
        <v>1</v>
      </c>
      <c r="F63" s="10" t="s">
        <v>256</v>
      </c>
      <c r="G63" s="10">
        <v>5</v>
      </c>
      <c r="H63" s="18"/>
    </row>
    <row r="64" spans="1:8" s="7" customFormat="1" ht="31.5" x14ac:dyDescent="0.25">
      <c r="A64" s="10">
        <v>2</v>
      </c>
      <c r="B64" s="18" t="s">
        <v>182</v>
      </c>
      <c r="C64" s="18" t="s">
        <v>183</v>
      </c>
      <c r="D64" s="10" t="s">
        <v>29</v>
      </c>
      <c r="E64" s="10">
        <v>1</v>
      </c>
      <c r="F64" s="10" t="s">
        <v>256</v>
      </c>
      <c r="G64" s="10">
        <v>5</v>
      </c>
      <c r="H64" s="18"/>
    </row>
    <row r="65" spans="1:8" s="7" customFormat="1" ht="31.5" x14ac:dyDescent="0.25">
      <c r="A65" s="38">
        <v>3</v>
      </c>
      <c r="B65" s="15" t="s">
        <v>184</v>
      </c>
      <c r="C65" s="18" t="s">
        <v>185</v>
      </c>
      <c r="D65" s="10" t="s">
        <v>29</v>
      </c>
      <c r="E65" s="10">
        <v>1</v>
      </c>
      <c r="F65" s="10" t="s">
        <v>256</v>
      </c>
      <c r="G65" s="10">
        <v>5</v>
      </c>
      <c r="H65" s="18"/>
    </row>
    <row r="66" spans="1:8" s="7" customFormat="1" ht="31.5" x14ac:dyDescent="0.25">
      <c r="A66" s="39"/>
      <c r="B66" s="11" t="s">
        <v>196</v>
      </c>
      <c r="C66" s="11" t="s">
        <v>199</v>
      </c>
      <c r="D66" s="10" t="s">
        <v>29</v>
      </c>
      <c r="E66" s="10">
        <v>1</v>
      </c>
      <c r="F66" s="28" t="s">
        <v>256</v>
      </c>
      <c r="G66" s="10">
        <v>5</v>
      </c>
      <c r="H66" s="18"/>
    </row>
    <row r="67" spans="1:8" s="7" customFormat="1" ht="31.5" x14ac:dyDescent="0.25">
      <c r="A67" s="39"/>
      <c r="B67" s="11" t="s">
        <v>197</v>
      </c>
      <c r="C67" s="11" t="s">
        <v>199</v>
      </c>
      <c r="D67" s="10" t="s">
        <v>29</v>
      </c>
      <c r="E67" s="10">
        <v>1</v>
      </c>
      <c r="F67" s="28" t="s">
        <v>256</v>
      </c>
      <c r="G67" s="10">
        <v>5</v>
      </c>
      <c r="H67" s="18"/>
    </row>
    <row r="68" spans="1:8" s="7" customFormat="1" ht="31.5" x14ac:dyDescent="0.25">
      <c r="A68" s="10">
        <v>4</v>
      </c>
      <c r="B68" s="11" t="s">
        <v>198</v>
      </c>
      <c r="C68" s="11" t="s">
        <v>43</v>
      </c>
      <c r="D68" s="10" t="s">
        <v>29</v>
      </c>
      <c r="E68" s="10">
        <v>1</v>
      </c>
      <c r="F68" s="28" t="s">
        <v>256</v>
      </c>
      <c r="G68" s="10">
        <v>5</v>
      </c>
      <c r="H68" s="18"/>
    </row>
    <row r="69" spans="1:8" s="7" customFormat="1" ht="15.75" x14ac:dyDescent="0.25">
      <c r="A69" s="40" t="s">
        <v>31</v>
      </c>
      <c r="B69" s="40"/>
      <c r="C69" s="40"/>
      <c r="D69" s="40"/>
      <c r="E69" s="40"/>
      <c r="F69" s="40"/>
      <c r="G69" s="40"/>
      <c r="H69" s="40"/>
    </row>
    <row r="70" spans="1:8" s="7" customFormat="1" ht="78.75" x14ac:dyDescent="0.25">
      <c r="A70" s="10" t="s">
        <v>11</v>
      </c>
      <c r="B70" s="10" t="s">
        <v>10</v>
      </c>
      <c r="C70" s="10" t="s">
        <v>9</v>
      </c>
      <c r="D70" s="10" t="s">
        <v>8</v>
      </c>
      <c r="E70" s="10" t="s">
        <v>7</v>
      </c>
      <c r="F70" s="10" t="s">
        <v>6</v>
      </c>
      <c r="G70" s="10" t="s">
        <v>5</v>
      </c>
      <c r="H70" s="10" t="s">
        <v>21</v>
      </c>
    </row>
    <row r="71" spans="1:8" s="7" customFormat="1" ht="15.75" x14ac:dyDescent="0.25">
      <c r="A71" s="10">
        <v>1</v>
      </c>
      <c r="B71" s="18" t="s">
        <v>4</v>
      </c>
      <c r="C71" s="18" t="s">
        <v>187</v>
      </c>
      <c r="D71" s="10" t="s">
        <v>1</v>
      </c>
      <c r="E71" s="10">
        <v>1</v>
      </c>
      <c r="F71" s="10" t="s">
        <v>0</v>
      </c>
      <c r="G71" s="10">
        <v>1</v>
      </c>
      <c r="H71" s="18"/>
    </row>
    <row r="72" spans="1:8" s="7" customFormat="1" ht="15.75" x14ac:dyDescent="0.25">
      <c r="A72" s="10">
        <v>2</v>
      </c>
      <c r="B72" s="18" t="s">
        <v>3</v>
      </c>
      <c r="C72" s="18" t="s">
        <v>188</v>
      </c>
      <c r="D72" s="10" t="s">
        <v>1</v>
      </c>
      <c r="E72" s="10">
        <v>1</v>
      </c>
      <c r="F72" s="10" t="s">
        <v>0</v>
      </c>
      <c r="G72" s="10">
        <v>1</v>
      </c>
      <c r="H72" s="18"/>
    </row>
    <row r="73" spans="1:8" s="7" customFormat="1" ht="15.75" x14ac:dyDescent="0.25">
      <c r="A73" s="10">
        <v>3</v>
      </c>
      <c r="B73" s="18" t="s">
        <v>2</v>
      </c>
      <c r="C73" s="18" t="s">
        <v>203</v>
      </c>
      <c r="D73" s="10" t="s">
        <v>1</v>
      </c>
      <c r="E73" s="10">
        <v>1</v>
      </c>
      <c r="F73" s="10" t="s">
        <v>0</v>
      </c>
      <c r="G73" s="10">
        <v>1</v>
      </c>
      <c r="H73" s="18"/>
    </row>
    <row r="74" spans="1:8" s="7" customFormat="1" ht="15.75" x14ac:dyDescent="0.25">
      <c r="A74" s="10">
        <v>4</v>
      </c>
      <c r="B74" s="18" t="s">
        <v>205</v>
      </c>
      <c r="C74" s="18" t="s">
        <v>206</v>
      </c>
      <c r="D74" s="10" t="s">
        <v>1</v>
      </c>
      <c r="E74" s="10">
        <v>1</v>
      </c>
      <c r="F74" s="10" t="s">
        <v>0</v>
      </c>
      <c r="G74" s="10">
        <v>5</v>
      </c>
      <c r="H74" s="18"/>
    </row>
    <row r="75" spans="1:8" s="7" customFormat="1" ht="15.75" x14ac:dyDescent="0.25">
      <c r="A75" s="41" t="s">
        <v>209</v>
      </c>
      <c r="B75" s="42"/>
      <c r="C75" s="42"/>
      <c r="D75" s="42"/>
      <c r="E75" s="42"/>
      <c r="F75" s="42"/>
      <c r="G75" s="42"/>
      <c r="H75" s="42"/>
    </row>
    <row r="76" spans="1:8" s="7" customFormat="1" ht="15.75" x14ac:dyDescent="0.25">
      <c r="A76" s="40" t="s">
        <v>30</v>
      </c>
      <c r="B76" s="37"/>
      <c r="C76" s="37"/>
      <c r="D76" s="37"/>
      <c r="E76" s="37"/>
      <c r="F76" s="37"/>
      <c r="G76" s="37"/>
      <c r="H76" s="37"/>
    </row>
    <row r="77" spans="1:8" s="7" customFormat="1" ht="15.75" x14ac:dyDescent="0.25">
      <c r="A77" s="29" t="s">
        <v>17</v>
      </c>
      <c r="B77" s="37"/>
      <c r="C77" s="37"/>
      <c r="D77" s="37"/>
      <c r="E77" s="37"/>
      <c r="F77" s="37"/>
      <c r="G77" s="37"/>
      <c r="H77" s="37"/>
    </row>
    <row r="78" spans="1:8" s="7" customFormat="1" ht="15.75" x14ac:dyDescent="0.25">
      <c r="A78" s="34" t="s">
        <v>204</v>
      </c>
      <c r="B78" s="37"/>
      <c r="C78" s="37"/>
      <c r="D78" s="37"/>
      <c r="E78" s="37"/>
      <c r="F78" s="37"/>
      <c r="G78" s="37"/>
      <c r="H78" s="37"/>
    </row>
    <row r="79" spans="1:8" s="7" customFormat="1" ht="15.75" x14ac:dyDescent="0.25">
      <c r="A79" s="34" t="s">
        <v>236</v>
      </c>
      <c r="B79" s="37"/>
      <c r="C79" s="37"/>
      <c r="D79" s="37"/>
      <c r="E79" s="37"/>
      <c r="F79" s="37"/>
      <c r="G79" s="37"/>
      <c r="H79" s="37"/>
    </row>
    <row r="80" spans="1:8" s="7" customFormat="1" ht="15.75" x14ac:dyDescent="0.25">
      <c r="A80" s="34" t="s">
        <v>16</v>
      </c>
      <c r="B80" s="37"/>
      <c r="C80" s="37"/>
      <c r="D80" s="37"/>
      <c r="E80" s="37"/>
      <c r="F80" s="37"/>
      <c r="G80" s="37"/>
      <c r="H80" s="37"/>
    </row>
    <row r="81" spans="1:8" s="7" customFormat="1" ht="15.75" x14ac:dyDescent="0.25">
      <c r="A81" s="34" t="s">
        <v>212</v>
      </c>
      <c r="B81" s="37"/>
      <c r="C81" s="37"/>
      <c r="D81" s="37"/>
      <c r="E81" s="37"/>
      <c r="F81" s="37"/>
      <c r="G81" s="37"/>
      <c r="H81" s="37"/>
    </row>
    <row r="82" spans="1:8" s="7" customFormat="1" ht="15.75" x14ac:dyDescent="0.25">
      <c r="A82" s="34" t="s">
        <v>213</v>
      </c>
      <c r="B82" s="37"/>
      <c r="C82" s="37"/>
      <c r="D82" s="37"/>
      <c r="E82" s="37"/>
      <c r="F82" s="37"/>
      <c r="G82" s="37"/>
      <c r="H82" s="37"/>
    </row>
    <row r="83" spans="1:8" s="7" customFormat="1" ht="15.75" x14ac:dyDescent="0.25">
      <c r="A83" s="34" t="s">
        <v>214</v>
      </c>
      <c r="B83" s="37"/>
      <c r="C83" s="37"/>
      <c r="D83" s="37"/>
      <c r="E83" s="37"/>
      <c r="F83" s="37"/>
      <c r="G83" s="37"/>
      <c r="H83" s="37"/>
    </row>
    <row r="84" spans="1:8" s="7" customFormat="1" ht="15.75" x14ac:dyDescent="0.25">
      <c r="A84" s="34" t="s">
        <v>215</v>
      </c>
      <c r="B84" s="37"/>
      <c r="C84" s="37"/>
      <c r="D84" s="37"/>
      <c r="E84" s="37"/>
      <c r="F84" s="37"/>
      <c r="G84" s="37"/>
      <c r="H84" s="37"/>
    </row>
    <row r="85" spans="1:8" s="7" customFormat="1" ht="15.75" x14ac:dyDescent="0.25">
      <c r="A85" s="34" t="s">
        <v>216</v>
      </c>
      <c r="B85" s="37"/>
      <c r="C85" s="37"/>
      <c r="D85" s="37"/>
      <c r="E85" s="37"/>
      <c r="F85" s="37"/>
      <c r="G85" s="37"/>
      <c r="H85" s="37"/>
    </row>
    <row r="86" spans="1:8" s="7" customFormat="1" ht="78.75" x14ac:dyDescent="0.25">
      <c r="A86" s="10" t="s">
        <v>11</v>
      </c>
      <c r="B86" s="10" t="s">
        <v>10</v>
      </c>
      <c r="C86" s="10" t="s">
        <v>9</v>
      </c>
      <c r="D86" s="10" t="s">
        <v>8</v>
      </c>
      <c r="E86" s="10" t="s">
        <v>7</v>
      </c>
      <c r="F86" s="10" t="s">
        <v>6</v>
      </c>
      <c r="G86" s="10" t="s">
        <v>5</v>
      </c>
      <c r="H86" s="10" t="s">
        <v>21</v>
      </c>
    </row>
    <row r="87" spans="1:8" s="7" customFormat="1" ht="236.25" x14ac:dyDescent="0.25">
      <c r="A87" s="10">
        <v>1</v>
      </c>
      <c r="B87" s="20" t="s">
        <v>207</v>
      </c>
      <c r="C87" s="20" t="s">
        <v>208</v>
      </c>
      <c r="D87" s="10" t="s">
        <v>19</v>
      </c>
      <c r="E87" s="10">
        <v>1</v>
      </c>
      <c r="F87" s="10" t="s">
        <v>256</v>
      </c>
      <c r="G87" s="10">
        <v>1</v>
      </c>
      <c r="H87" s="18"/>
    </row>
    <row r="88" spans="1:8" s="7" customFormat="1" ht="63" x14ac:dyDescent="0.25">
      <c r="A88" s="10">
        <v>5</v>
      </c>
      <c r="B88" s="15" t="s">
        <v>191</v>
      </c>
      <c r="C88" s="11" t="s">
        <v>193</v>
      </c>
      <c r="D88" s="10" t="s">
        <v>195</v>
      </c>
      <c r="E88" s="10">
        <v>1</v>
      </c>
      <c r="F88" s="28" t="s">
        <v>256</v>
      </c>
      <c r="G88" s="10">
        <v>1</v>
      </c>
      <c r="H88" s="18"/>
    </row>
    <row r="89" spans="1:8" s="7" customFormat="1" ht="47.25" x14ac:dyDescent="0.25">
      <c r="A89" s="10">
        <v>6</v>
      </c>
      <c r="B89" s="15" t="s">
        <v>192</v>
      </c>
      <c r="C89" s="11" t="s">
        <v>194</v>
      </c>
      <c r="D89" s="10" t="s">
        <v>195</v>
      </c>
      <c r="E89" s="10">
        <v>1</v>
      </c>
      <c r="F89" s="28" t="s">
        <v>256</v>
      </c>
      <c r="G89" s="10">
        <v>1</v>
      </c>
      <c r="H89" s="18"/>
    </row>
    <row r="90" spans="1:8" s="7" customFormat="1" ht="31.5" x14ac:dyDescent="0.25">
      <c r="A90" s="10">
        <v>7</v>
      </c>
      <c r="B90" s="11" t="s">
        <v>196</v>
      </c>
      <c r="C90" s="11" t="s">
        <v>199</v>
      </c>
      <c r="D90" s="10" t="s">
        <v>29</v>
      </c>
      <c r="E90" s="10">
        <v>1</v>
      </c>
      <c r="F90" s="28" t="s">
        <v>256</v>
      </c>
      <c r="G90" s="10">
        <v>1</v>
      </c>
      <c r="H90" s="18"/>
    </row>
    <row r="91" spans="1:8" s="7" customFormat="1" ht="31.5" x14ac:dyDescent="0.25">
      <c r="A91" s="10">
        <v>8</v>
      </c>
      <c r="B91" s="11" t="s">
        <v>197</v>
      </c>
      <c r="C91" s="11" t="s">
        <v>199</v>
      </c>
      <c r="D91" s="10" t="s">
        <v>29</v>
      </c>
      <c r="E91" s="10">
        <v>1</v>
      </c>
      <c r="F91" s="28" t="s">
        <v>256</v>
      </c>
      <c r="G91" s="10">
        <v>1</v>
      </c>
      <c r="H91" s="18"/>
    </row>
    <row r="92" spans="1:8" s="7" customFormat="1" ht="31.5" x14ac:dyDescent="0.25">
      <c r="A92" s="10">
        <v>9</v>
      </c>
      <c r="B92" s="11" t="s">
        <v>198</v>
      </c>
      <c r="C92" s="11" t="s">
        <v>43</v>
      </c>
      <c r="D92" s="10" t="s">
        <v>29</v>
      </c>
      <c r="E92" s="10">
        <v>1</v>
      </c>
      <c r="F92" s="28" t="s">
        <v>256</v>
      </c>
      <c r="G92" s="10">
        <v>1</v>
      </c>
      <c r="H92" s="18"/>
    </row>
    <row r="93" spans="1:8" s="7" customFormat="1" ht="15.75" x14ac:dyDescent="0.25">
      <c r="A93" s="40" t="s">
        <v>31</v>
      </c>
      <c r="B93" s="37"/>
      <c r="C93" s="37"/>
      <c r="D93" s="37"/>
      <c r="E93" s="37"/>
      <c r="F93" s="37"/>
      <c r="G93" s="37"/>
      <c r="H93" s="37"/>
    </row>
    <row r="94" spans="1:8" s="7" customFormat="1" ht="78.75" x14ac:dyDescent="0.25">
      <c r="A94" s="10" t="s">
        <v>11</v>
      </c>
      <c r="B94" s="10" t="s">
        <v>10</v>
      </c>
      <c r="C94" s="10" t="s">
        <v>9</v>
      </c>
      <c r="D94" s="10" t="s">
        <v>8</v>
      </c>
      <c r="E94" s="10" t="s">
        <v>7</v>
      </c>
      <c r="F94" s="10" t="s">
        <v>6</v>
      </c>
      <c r="G94" s="10" t="s">
        <v>5</v>
      </c>
      <c r="H94" s="10" t="s">
        <v>21</v>
      </c>
    </row>
    <row r="95" spans="1:8" s="7" customFormat="1" ht="15.75" x14ac:dyDescent="0.25">
      <c r="A95" s="10">
        <v>1</v>
      </c>
      <c r="B95" s="18" t="s">
        <v>4</v>
      </c>
      <c r="C95" s="18" t="s">
        <v>187</v>
      </c>
      <c r="D95" s="10" t="s">
        <v>1</v>
      </c>
      <c r="E95" s="10">
        <v>1</v>
      </c>
      <c r="F95" s="10" t="s">
        <v>0</v>
      </c>
      <c r="G95" s="10">
        <f>E95</f>
        <v>1</v>
      </c>
      <c r="H95" s="18"/>
    </row>
    <row r="96" spans="1:8" s="7" customFormat="1" ht="15.75" x14ac:dyDescent="0.25">
      <c r="A96" s="10">
        <v>2</v>
      </c>
      <c r="B96" s="18" t="s">
        <v>3</v>
      </c>
      <c r="C96" s="18" t="s">
        <v>188</v>
      </c>
      <c r="D96" s="10" t="s">
        <v>1</v>
      </c>
      <c r="E96" s="10">
        <v>1</v>
      </c>
      <c r="F96" s="10" t="s">
        <v>0</v>
      </c>
      <c r="G96" s="10">
        <f>E96</f>
        <v>1</v>
      </c>
      <c r="H96" s="18"/>
    </row>
    <row r="97" spans="1:8" s="7" customFormat="1" ht="15.75" x14ac:dyDescent="0.25">
      <c r="A97" s="10">
        <v>3</v>
      </c>
      <c r="B97" s="18" t="s">
        <v>2</v>
      </c>
      <c r="C97" s="18" t="s">
        <v>203</v>
      </c>
      <c r="D97" s="10" t="s">
        <v>1</v>
      </c>
      <c r="E97" s="10">
        <v>1</v>
      </c>
      <c r="F97" s="10" t="s">
        <v>0</v>
      </c>
      <c r="G97" s="10">
        <f>E97</f>
        <v>1</v>
      </c>
      <c r="H97" s="18"/>
    </row>
    <row r="98" spans="1:8" s="7" customFormat="1" ht="15.75" x14ac:dyDescent="0.25">
      <c r="A98" s="10">
        <v>4</v>
      </c>
      <c r="B98" s="18" t="s">
        <v>205</v>
      </c>
      <c r="C98" s="18" t="s">
        <v>206</v>
      </c>
      <c r="D98" s="10" t="s">
        <v>1</v>
      </c>
      <c r="E98" s="10">
        <v>1</v>
      </c>
      <c r="F98" s="10" t="s">
        <v>0</v>
      </c>
      <c r="G98" s="10">
        <v>1</v>
      </c>
      <c r="H98" s="18"/>
    </row>
  </sheetData>
  <mergeCells count="54">
    <mergeCell ref="A17:H17"/>
    <mergeCell ref="A18:H18"/>
    <mergeCell ref="A14:H14"/>
    <mergeCell ref="A19:H19"/>
    <mergeCell ref="B25:B27"/>
    <mergeCell ref="A25:A27"/>
    <mergeCell ref="A93:H93"/>
    <mergeCell ref="A49:H49"/>
    <mergeCell ref="A50:H50"/>
    <mergeCell ref="A16:H16"/>
    <mergeCell ref="A1:H1"/>
    <mergeCell ref="A3:H3"/>
    <mergeCell ref="A4:H4"/>
    <mergeCell ref="A9:H9"/>
    <mergeCell ref="A2:H2"/>
    <mergeCell ref="A12:H12"/>
    <mergeCell ref="A84:H84"/>
    <mergeCell ref="A11:H11"/>
    <mergeCell ref="A5:H5"/>
    <mergeCell ref="A6:H6"/>
    <mergeCell ref="A85:H85"/>
    <mergeCell ref="A76:H76"/>
    <mergeCell ref="A7:H7"/>
    <mergeCell ref="A8:H8"/>
    <mergeCell ref="A13:H13"/>
    <mergeCell ref="A75:H75"/>
    <mergeCell ref="A15:H15"/>
    <mergeCell ref="A61:A63"/>
    <mergeCell ref="B61:B63"/>
    <mergeCell ref="A51:H51"/>
    <mergeCell ref="A52:H52"/>
    <mergeCell ref="A53:H53"/>
    <mergeCell ref="A54:H54"/>
    <mergeCell ref="A55:H55"/>
    <mergeCell ref="A56:H56"/>
    <mergeCell ref="A57:H57"/>
    <mergeCell ref="A58:H58"/>
    <mergeCell ref="A10:H10"/>
    <mergeCell ref="A80:H80"/>
    <mergeCell ref="A81:H81"/>
    <mergeCell ref="A83:H83"/>
    <mergeCell ref="A20:H20"/>
    <mergeCell ref="A21:H21"/>
    <mergeCell ref="A22:H22"/>
    <mergeCell ref="A65:A67"/>
    <mergeCell ref="A59:H59"/>
    <mergeCell ref="A39:H39"/>
    <mergeCell ref="A40:H40"/>
    <mergeCell ref="A33:H33"/>
    <mergeCell ref="A77:H77"/>
    <mergeCell ref="A78:H78"/>
    <mergeCell ref="A79:H79"/>
    <mergeCell ref="A82:H82"/>
    <mergeCell ref="A69:H6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="80" zoomScaleNormal="80" workbookViewId="0">
      <selection sqref="A1:H1"/>
    </sheetView>
  </sheetViews>
  <sheetFormatPr defaultColWidth="14.42578125" defaultRowHeight="15" customHeight="1" x14ac:dyDescent="0.25"/>
  <cols>
    <col min="1" max="1" width="5.140625" style="9" customWidth="1"/>
    <col min="2" max="2" width="52" style="2" customWidth="1"/>
    <col min="3" max="3" width="35.7109375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0" width="8.7109375" style="2" customWidth="1"/>
    <col min="11" max="16384" width="14.42578125" style="2"/>
  </cols>
  <sheetData>
    <row r="1" spans="1:8" ht="72" customHeight="1" x14ac:dyDescent="0.25">
      <c r="A1" s="30" t="s">
        <v>230</v>
      </c>
      <c r="B1" s="31"/>
      <c r="C1" s="31"/>
      <c r="D1" s="31"/>
      <c r="E1" s="31"/>
      <c r="F1" s="31"/>
      <c r="G1" s="31"/>
      <c r="H1" s="32"/>
    </row>
    <row r="2" spans="1:8" s="7" customFormat="1" ht="15.75" x14ac:dyDescent="0.25">
      <c r="A2" s="29" t="s">
        <v>22</v>
      </c>
      <c r="B2" s="37"/>
      <c r="C2" s="37"/>
      <c r="D2" s="37"/>
      <c r="E2" s="37"/>
      <c r="F2" s="37"/>
      <c r="G2" s="37"/>
      <c r="H2" s="37"/>
    </row>
    <row r="3" spans="1:8" s="7" customFormat="1" ht="15.75" x14ac:dyDescent="0.25">
      <c r="A3" s="29" t="s">
        <v>238</v>
      </c>
      <c r="B3" s="37"/>
      <c r="C3" s="37"/>
      <c r="D3" s="37"/>
      <c r="E3" s="37"/>
      <c r="F3" s="37"/>
      <c r="G3" s="37"/>
      <c r="H3" s="37"/>
    </row>
    <row r="4" spans="1:8" s="7" customFormat="1" ht="15.75" x14ac:dyDescent="0.25">
      <c r="A4" s="29" t="s">
        <v>239</v>
      </c>
      <c r="B4" s="37"/>
      <c r="C4" s="37"/>
      <c r="D4" s="37"/>
      <c r="E4" s="37"/>
      <c r="F4" s="37"/>
      <c r="G4" s="37"/>
      <c r="H4" s="37"/>
    </row>
    <row r="5" spans="1:8" s="7" customFormat="1" ht="15.75" x14ac:dyDescent="0.25">
      <c r="A5" s="29" t="s">
        <v>257</v>
      </c>
      <c r="B5" s="29"/>
      <c r="C5" s="29"/>
      <c r="D5" s="29"/>
      <c r="E5" s="29"/>
      <c r="F5" s="29"/>
      <c r="G5" s="29"/>
      <c r="H5" s="29"/>
    </row>
    <row r="6" spans="1:8" s="7" customFormat="1" ht="15.75" x14ac:dyDescent="0.25">
      <c r="A6" s="29" t="s">
        <v>241</v>
      </c>
      <c r="B6" s="29"/>
      <c r="C6" s="29"/>
      <c r="D6" s="29"/>
      <c r="E6" s="29"/>
      <c r="F6" s="29"/>
      <c r="G6" s="29"/>
      <c r="H6" s="29"/>
    </row>
    <row r="7" spans="1:8" s="7" customFormat="1" ht="15.75" x14ac:dyDescent="0.25">
      <c r="A7" s="29" t="s">
        <v>244</v>
      </c>
      <c r="B7" s="29"/>
      <c r="C7" s="29"/>
      <c r="D7" s="29"/>
      <c r="E7" s="29"/>
      <c r="F7" s="29"/>
      <c r="G7" s="29"/>
      <c r="H7" s="29"/>
    </row>
    <row r="8" spans="1:8" s="7" customFormat="1" ht="15.75" x14ac:dyDescent="0.25">
      <c r="A8" s="29" t="s">
        <v>245</v>
      </c>
      <c r="B8" s="29"/>
      <c r="C8" s="29"/>
      <c r="D8" s="29"/>
      <c r="E8" s="29"/>
      <c r="F8" s="29"/>
      <c r="G8" s="29"/>
      <c r="H8" s="29"/>
    </row>
    <row r="9" spans="1:8" s="7" customFormat="1" ht="15.75" x14ac:dyDescent="0.25">
      <c r="A9" s="29" t="s">
        <v>246</v>
      </c>
      <c r="B9" s="29"/>
      <c r="C9" s="29"/>
      <c r="D9" s="29"/>
      <c r="E9" s="29"/>
      <c r="F9" s="29"/>
      <c r="G9" s="29"/>
      <c r="H9" s="29"/>
    </row>
    <row r="10" spans="1:8" s="7" customFormat="1" ht="15.75" customHeight="1" x14ac:dyDescent="0.25">
      <c r="A10" s="45" t="s">
        <v>247</v>
      </c>
      <c r="B10" s="46"/>
      <c r="C10" s="46"/>
      <c r="D10" s="46"/>
      <c r="E10" s="46"/>
      <c r="F10" s="46"/>
      <c r="G10" s="46"/>
      <c r="H10" s="47"/>
    </row>
    <row r="11" spans="1:8" s="7" customFormat="1" ht="15.75" x14ac:dyDescent="0.25">
      <c r="A11" s="29" t="s">
        <v>210</v>
      </c>
      <c r="B11" s="29"/>
      <c r="C11" s="29"/>
      <c r="D11" s="29"/>
      <c r="E11" s="29"/>
      <c r="F11" s="29"/>
      <c r="G11" s="29"/>
      <c r="H11" s="29"/>
    </row>
    <row r="12" spans="1:8" ht="15.75" x14ac:dyDescent="0.25">
      <c r="A12" s="48" t="s">
        <v>32</v>
      </c>
      <c r="B12" s="48"/>
      <c r="C12" s="48"/>
      <c r="D12" s="48"/>
      <c r="E12" s="48"/>
      <c r="F12" s="48"/>
      <c r="G12" s="48"/>
      <c r="H12" s="48"/>
    </row>
    <row r="13" spans="1:8" ht="15.75" x14ac:dyDescent="0.25">
      <c r="A13" s="40" t="s">
        <v>33</v>
      </c>
      <c r="B13" s="37"/>
      <c r="C13" s="37"/>
      <c r="D13" s="37"/>
      <c r="E13" s="37"/>
      <c r="F13" s="37"/>
      <c r="G13" s="37"/>
      <c r="H13" s="37"/>
    </row>
    <row r="14" spans="1:8" ht="78.75" x14ac:dyDescent="0.25">
      <c r="A14" s="10" t="s">
        <v>11</v>
      </c>
      <c r="B14" s="10" t="s">
        <v>10</v>
      </c>
      <c r="C14" s="10" t="s">
        <v>9</v>
      </c>
      <c r="D14" s="10" t="s">
        <v>8</v>
      </c>
      <c r="E14" s="10" t="s">
        <v>7</v>
      </c>
      <c r="F14" s="28" t="s">
        <v>261</v>
      </c>
      <c r="G14" s="10" t="s">
        <v>5</v>
      </c>
      <c r="H14" s="10" t="s">
        <v>21</v>
      </c>
    </row>
    <row r="15" spans="1:8" s="4" customFormat="1" ht="31.5" x14ac:dyDescent="0.25">
      <c r="A15" s="10">
        <v>1</v>
      </c>
      <c r="B15" s="11" t="s">
        <v>170</v>
      </c>
      <c r="C15" s="11" t="s">
        <v>172</v>
      </c>
      <c r="D15" s="10" t="s">
        <v>14</v>
      </c>
      <c r="E15" s="10">
        <v>1</v>
      </c>
      <c r="F15" s="10" t="s">
        <v>258</v>
      </c>
      <c r="G15" s="10">
        <f>E15*5</f>
        <v>5</v>
      </c>
      <c r="H15" s="10"/>
    </row>
    <row r="16" spans="1:8" s="4" customFormat="1" ht="31.5" x14ac:dyDescent="0.25">
      <c r="A16" s="10">
        <v>2</v>
      </c>
      <c r="B16" s="11" t="s">
        <v>171</v>
      </c>
      <c r="C16" s="11" t="s">
        <v>172</v>
      </c>
      <c r="D16" s="10" t="s">
        <v>14</v>
      </c>
      <c r="E16" s="10">
        <v>1</v>
      </c>
      <c r="F16" s="28" t="s">
        <v>258</v>
      </c>
      <c r="G16" s="21">
        <f t="shared" ref="G16:G69" si="0">E16*5</f>
        <v>5</v>
      </c>
      <c r="H16" s="10"/>
    </row>
    <row r="17" spans="1:8" s="4" customFormat="1" ht="31.5" x14ac:dyDescent="0.25">
      <c r="A17" s="10">
        <v>3</v>
      </c>
      <c r="B17" s="11" t="s">
        <v>47</v>
      </c>
      <c r="C17" s="11" t="s">
        <v>48</v>
      </c>
      <c r="D17" s="10" t="s">
        <v>14</v>
      </c>
      <c r="E17" s="10">
        <v>2</v>
      </c>
      <c r="F17" s="28" t="s">
        <v>258</v>
      </c>
      <c r="G17" s="21">
        <f t="shared" si="0"/>
        <v>10</v>
      </c>
      <c r="H17" s="18"/>
    </row>
    <row r="18" spans="1:8" s="4" customFormat="1" ht="31.5" x14ac:dyDescent="0.25">
      <c r="A18" s="10">
        <v>4</v>
      </c>
      <c r="B18" s="11" t="s">
        <v>49</v>
      </c>
      <c r="C18" s="11" t="s">
        <v>50</v>
      </c>
      <c r="D18" s="10" t="s">
        <v>14</v>
      </c>
      <c r="E18" s="10">
        <v>1</v>
      </c>
      <c r="F18" s="28" t="s">
        <v>258</v>
      </c>
      <c r="G18" s="21">
        <f t="shared" si="0"/>
        <v>5</v>
      </c>
      <c r="H18" s="18"/>
    </row>
    <row r="19" spans="1:8" s="4" customFormat="1" ht="31.5" x14ac:dyDescent="0.25">
      <c r="A19" s="10">
        <v>5</v>
      </c>
      <c r="B19" s="11" t="s">
        <v>51</v>
      </c>
      <c r="C19" s="11" t="s">
        <v>52</v>
      </c>
      <c r="D19" s="10" t="s">
        <v>14</v>
      </c>
      <c r="E19" s="10">
        <v>7</v>
      </c>
      <c r="F19" s="28" t="s">
        <v>258</v>
      </c>
      <c r="G19" s="21">
        <f t="shared" si="0"/>
        <v>35</v>
      </c>
      <c r="H19" s="18"/>
    </row>
    <row r="20" spans="1:8" s="4" customFormat="1" ht="31.5" x14ac:dyDescent="0.25">
      <c r="A20" s="10">
        <v>6</v>
      </c>
      <c r="B20" s="11" t="s">
        <v>53</v>
      </c>
      <c r="C20" s="11" t="s">
        <v>54</v>
      </c>
      <c r="D20" s="10" t="s">
        <v>14</v>
      </c>
      <c r="E20" s="10">
        <v>5</v>
      </c>
      <c r="F20" s="28" t="s">
        <v>258</v>
      </c>
      <c r="G20" s="21">
        <f t="shared" si="0"/>
        <v>25</v>
      </c>
      <c r="H20" s="18"/>
    </row>
    <row r="21" spans="1:8" s="4" customFormat="1" ht="31.5" x14ac:dyDescent="0.25">
      <c r="A21" s="10">
        <v>7</v>
      </c>
      <c r="B21" s="11" t="s">
        <v>55</v>
      </c>
      <c r="C21" s="11" t="s">
        <v>56</v>
      </c>
      <c r="D21" s="10" t="s">
        <v>14</v>
      </c>
      <c r="E21" s="10">
        <v>1</v>
      </c>
      <c r="F21" s="28" t="s">
        <v>258</v>
      </c>
      <c r="G21" s="21">
        <f t="shared" si="0"/>
        <v>5</v>
      </c>
      <c r="H21" s="18"/>
    </row>
    <row r="22" spans="1:8" s="4" customFormat="1" ht="31.5" x14ac:dyDescent="0.25">
      <c r="A22" s="10">
        <v>8</v>
      </c>
      <c r="B22" s="11" t="s">
        <v>57</v>
      </c>
      <c r="C22" s="11" t="s">
        <v>111</v>
      </c>
      <c r="D22" s="10" t="s">
        <v>14</v>
      </c>
      <c r="E22" s="10">
        <v>5</v>
      </c>
      <c r="F22" s="28" t="s">
        <v>258</v>
      </c>
      <c r="G22" s="21">
        <f t="shared" si="0"/>
        <v>25</v>
      </c>
      <c r="H22" s="18"/>
    </row>
    <row r="23" spans="1:8" s="4" customFormat="1" ht="31.5" x14ac:dyDescent="0.25">
      <c r="A23" s="10">
        <v>9</v>
      </c>
      <c r="B23" s="11" t="s">
        <v>58</v>
      </c>
      <c r="C23" s="11" t="s">
        <v>59</v>
      </c>
      <c r="D23" s="10" t="s">
        <v>14</v>
      </c>
      <c r="E23" s="10">
        <v>2</v>
      </c>
      <c r="F23" s="28" t="s">
        <v>258</v>
      </c>
      <c r="G23" s="21">
        <f t="shared" si="0"/>
        <v>10</v>
      </c>
      <c r="H23" s="18"/>
    </row>
    <row r="24" spans="1:8" s="4" customFormat="1" ht="31.5" x14ac:dyDescent="0.25">
      <c r="A24" s="10">
        <v>10</v>
      </c>
      <c r="B24" s="11" t="s">
        <v>60</v>
      </c>
      <c r="C24" s="11" t="s">
        <v>61</v>
      </c>
      <c r="D24" s="10" t="s">
        <v>14</v>
      </c>
      <c r="E24" s="10">
        <v>1</v>
      </c>
      <c r="F24" s="28" t="s">
        <v>258</v>
      </c>
      <c r="G24" s="21">
        <f t="shared" si="0"/>
        <v>5</v>
      </c>
      <c r="H24" s="18"/>
    </row>
    <row r="25" spans="1:8" s="4" customFormat="1" ht="47.25" x14ac:dyDescent="0.25">
      <c r="A25" s="10">
        <v>11</v>
      </c>
      <c r="B25" s="13" t="s">
        <v>173</v>
      </c>
      <c r="C25" s="11" t="s">
        <v>175</v>
      </c>
      <c r="D25" s="10" t="s">
        <v>14</v>
      </c>
      <c r="E25" s="10">
        <v>1</v>
      </c>
      <c r="F25" s="28" t="s">
        <v>258</v>
      </c>
      <c r="G25" s="21">
        <f t="shared" si="0"/>
        <v>5</v>
      </c>
      <c r="H25" s="18"/>
    </row>
    <row r="26" spans="1:8" s="4" customFormat="1" ht="47.25" x14ac:dyDescent="0.25">
      <c r="A26" s="10">
        <v>12</v>
      </c>
      <c r="B26" s="13" t="s">
        <v>174</v>
      </c>
      <c r="C26" s="11" t="s">
        <v>176</v>
      </c>
      <c r="D26" s="10" t="s">
        <v>14</v>
      </c>
      <c r="E26" s="10">
        <v>1</v>
      </c>
      <c r="F26" s="28" t="s">
        <v>258</v>
      </c>
      <c r="G26" s="21">
        <f t="shared" si="0"/>
        <v>5</v>
      </c>
      <c r="H26" s="18"/>
    </row>
    <row r="27" spans="1:8" s="4" customFormat="1" ht="31.5" x14ac:dyDescent="0.25">
      <c r="A27" s="10">
        <v>15</v>
      </c>
      <c r="B27" s="11" t="s">
        <v>62</v>
      </c>
      <c r="C27" s="11" t="s">
        <v>63</v>
      </c>
      <c r="D27" s="10" t="s">
        <v>14</v>
      </c>
      <c r="E27" s="10">
        <v>1</v>
      </c>
      <c r="F27" s="28" t="s">
        <v>258</v>
      </c>
      <c r="G27" s="21">
        <f t="shared" si="0"/>
        <v>5</v>
      </c>
      <c r="H27" s="18"/>
    </row>
    <row r="28" spans="1:8" s="4" customFormat="1" ht="31.5" x14ac:dyDescent="0.25">
      <c r="A28" s="10">
        <v>16</v>
      </c>
      <c r="B28" s="11" t="s">
        <v>263</v>
      </c>
      <c r="C28" s="11" t="s">
        <v>64</v>
      </c>
      <c r="D28" s="10" t="s">
        <v>14</v>
      </c>
      <c r="E28" s="10">
        <v>1</v>
      </c>
      <c r="F28" s="28" t="s">
        <v>258</v>
      </c>
      <c r="G28" s="21">
        <f t="shared" si="0"/>
        <v>5</v>
      </c>
      <c r="H28" s="18"/>
    </row>
    <row r="29" spans="1:8" s="4" customFormat="1" ht="31.5" x14ac:dyDescent="0.25">
      <c r="A29" s="10">
        <v>17</v>
      </c>
      <c r="B29" s="11" t="s">
        <v>264</v>
      </c>
      <c r="C29" s="11" t="s">
        <v>65</v>
      </c>
      <c r="D29" s="10" t="s">
        <v>14</v>
      </c>
      <c r="E29" s="10">
        <v>1</v>
      </c>
      <c r="F29" s="28" t="s">
        <v>258</v>
      </c>
      <c r="G29" s="21">
        <f t="shared" si="0"/>
        <v>5</v>
      </c>
      <c r="H29" s="18"/>
    </row>
    <row r="30" spans="1:8" s="4" customFormat="1" ht="31.5" x14ac:dyDescent="0.25">
      <c r="A30" s="10">
        <v>18</v>
      </c>
      <c r="B30" s="11" t="s">
        <v>66</v>
      </c>
      <c r="C30" s="11" t="s">
        <v>112</v>
      </c>
      <c r="D30" s="10" t="s">
        <v>14</v>
      </c>
      <c r="E30" s="10">
        <v>5</v>
      </c>
      <c r="F30" s="28" t="s">
        <v>258</v>
      </c>
      <c r="G30" s="21">
        <f t="shared" si="0"/>
        <v>25</v>
      </c>
      <c r="H30" s="18"/>
    </row>
    <row r="31" spans="1:8" s="4" customFormat="1" ht="31.5" x14ac:dyDescent="0.25">
      <c r="A31" s="10">
        <v>19</v>
      </c>
      <c r="B31" s="11" t="s">
        <v>67</v>
      </c>
      <c r="C31" s="11" t="s">
        <v>114</v>
      </c>
      <c r="D31" s="10" t="s">
        <v>14</v>
      </c>
      <c r="E31" s="10">
        <v>5</v>
      </c>
      <c r="F31" s="28" t="s">
        <v>258</v>
      </c>
      <c r="G31" s="21">
        <f t="shared" si="0"/>
        <v>25</v>
      </c>
      <c r="H31" s="18"/>
    </row>
    <row r="32" spans="1:8" s="4" customFormat="1" ht="31.5" x14ac:dyDescent="0.25">
      <c r="A32" s="10">
        <v>20</v>
      </c>
      <c r="B32" s="11" t="s">
        <v>68</v>
      </c>
      <c r="C32" s="11" t="s">
        <v>113</v>
      </c>
      <c r="D32" s="10" t="s">
        <v>14</v>
      </c>
      <c r="E32" s="10">
        <v>5</v>
      </c>
      <c r="F32" s="28" t="s">
        <v>258</v>
      </c>
      <c r="G32" s="21">
        <f>E32*5</f>
        <v>25</v>
      </c>
      <c r="H32" s="18"/>
    </row>
    <row r="33" spans="1:8" s="4" customFormat="1" ht="31.5" x14ac:dyDescent="0.25">
      <c r="A33" s="10">
        <v>21</v>
      </c>
      <c r="B33" s="11" t="s">
        <v>69</v>
      </c>
      <c r="C33" s="11" t="s">
        <v>115</v>
      </c>
      <c r="D33" s="10" t="s">
        <v>14</v>
      </c>
      <c r="E33" s="10">
        <v>5</v>
      </c>
      <c r="F33" s="28" t="s">
        <v>258</v>
      </c>
      <c r="G33" s="21">
        <f t="shared" si="0"/>
        <v>25</v>
      </c>
      <c r="H33" s="18"/>
    </row>
    <row r="34" spans="1:8" s="4" customFormat="1" ht="31.5" x14ac:dyDescent="0.25">
      <c r="A34" s="10">
        <v>22</v>
      </c>
      <c r="B34" s="11" t="s">
        <v>70</v>
      </c>
      <c r="C34" s="11" t="s">
        <v>71</v>
      </c>
      <c r="D34" s="10" t="s">
        <v>14</v>
      </c>
      <c r="E34" s="14">
        <v>1</v>
      </c>
      <c r="F34" s="28" t="s">
        <v>258</v>
      </c>
      <c r="G34" s="21">
        <f t="shared" si="0"/>
        <v>5</v>
      </c>
      <c r="H34" s="18"/>
    </row>
    <row r="35" spans="1:8" s="4" customFormat="1" ht="31.5" x14ac:dyDescent="0.25">
      <c r="A35" s="10">
        <v>23</v>
      </c>
      <c r="B35" s="11" t="s">
        <v>72</v>
      </c>
      <c r="C35" s="11" t="s">
        <v>116</v>
      </c>
      <c r="D35" s="10" t="s">
        <v>14</v>
      </c>
      <c r="E35" s="14">
        <v>4</v>
      </c>
      <c r="F35" s="10" t="s">
        <v>259</v>
      </c>
      <c r="G35" s="21">
        <f t="shared" si="0"/>
        <v>20</v>
      </c>
      <c r="H35" s="18"/>
    </row>
    <row r="36" spans="1:8" s="4" customFormat="1" ht="31.5" x14ac:dyDescent="0.25">
      <c r="A36" s="10">
        <v>24</v>
      </c>
      <c r="B36" s="11" t="s">
        <v>73</v>
      </c>
      <c r="C36" s="11" t="s">
        <v>117</v>
      </c>
      <c r="D36" s="10" t="s">
        <v>14</v>
      </c>
      <c r="E36" s="14">
        <v>2</v>
      </c>
      <c r="F36" s="10" t="s">
        <v>259</v>
      </c>
      <c r="G36" s="21">
        <f t="shared" si="0"/>
        <v>10</v>
      </c>
      <c r="H36" s="18"/>
    </row>
    <row r="37" spans="1:8" s="4" customFormat="1" ht="31.5" x14ac:dyDescent="0.25">
      <c r="A37" s="10">
        <v>25</v>
      </c>
      <c r="B37" s="11" t="s">
        <v>74</v>
      </c>
      <c r="C37" s="11" t="s">
        <v>118</v>
      </c>
      <c r="D37" s="10" t="s">
        <v>14</v>
      </c>
      <c r="E37" s="14">
        <v>4</v>
      </c>
      <c r="F37" s="10" t="s">
        <v>259</v>
      </c>
      <c r="G37" s="21">
        <f t="shared" si="0"/>
        <v>20</v>
      </c>
      <c r="H37" s="18"/>
    </row>
    <row r="38" spans="1:8" s="4" customFormat="1" ht="31.5" x14ac:dyDescent="0.25">
      <c r="A38" s="10">
        <v>26</v>
      </c>
      <c r="B38" s="11" t="s">
        <v>75</v>
      </c>
      <c r="C38" s="11" t="s">
        <v>119</v>
      </c>
      <c r="D38" s="10" t="s">
        <v>14</v>
      </c>
      <c r="E38" s="14">
        <v>3</v>
      </c>
      <c r="F38" s="28" t="s">
        <v>258</v>
      </c>
      <c r="G38" s="21">
        <f t="shared" si="0"/>
        <v>15</v>
      </c>
      <c r="H38" s="18"/>
    </row>
    <row r="39" spans="1:8" s="4" customFormat="1" ht="31.5" x14ac:dyDescent="0.25">
      <c r="A39" s="10">
        <v>27</v>
      </c>
      <c r="B39" s="11" t="s">
        <v>76</v>
      </c>
      <c r="C39" s="11" t="s">
        <v>265</v>
      </c>
      <c r="D39" s="10" t="s">
        <v>14</v>
      </c>
      <c r="E39" s="14">
        <v>15</v>
      </c>
      <c r="F39" s="28" t="s">
        <v>258</v>
      </c>
      <c r="G39" s="21">
        <f t="shared" si="0"/>
        <v>75</v>
      </c>
      <c r="H39" s="18"/>
    </row>
    <row r="40" spans="1:8" s="4" customFormat="1" ht="31.5" x14ac:dyDescent="0.25">
      <c r="A40" s="10">
        <v>28</v>
      </c>
      <c r="B40" s="11" t="s">
        <v>76</v>
      </c>
      <c r="C40" s="11" t="s">
        <v>266</v>
      </c>
      <c r="D40" s="10" t="s">
        <v>14</v>
      </c>
      <c r="E40" s="14">
        <v>10</v>
      </c>
      <c r="F40" s="28" t="s">
        <v>258</v>
      </c>
      <c r="G40" s="21">
        <f>E40*5</f>
        <v>50</v>
      </c>
      <c r="H40" s="18"/>
    </row>
    <row r="41" spans="1:8" s="4" customFormat="1" ht="31.5" x14ac:dyDescent="0.25">
      <c r="A41" s="10">
        <v>29</v>
      </c>
      <c r="B41" s="11" t="s">
        <v>77</v>
      </c>
      <c r="C41" s="11" t="s">
        <v>120</v>
      </c>
      <c r="D41" s="10" t="s">
        <v>14</v>
      </c>
      <c r="E41" s="14">
        <v>15</v>
      </c>
      <c r="F41" s="28" t="s">
        <v>258</v>
      </c>
      <c r="G41" s="21">
        <f t="shared" si="0"/>
        <v>75</v>
      </c>
      <c r="H41" s="18"/>
    </row>
    <row r="42" spans="1:8" s="4" customFormat="1" ht="31.5" x14ac:dyDescent="0.25">
      <c r="A42" s="10">
        <v>30</v>
      </c>
      <c r="B42" s="11" t="s">
        <v>78</v>
      </c>
      <c r="C42" s="11" t="s">
        <v>121</v>
      </c>
      <c r="D42" s="10" t="s">
        <v>14</v>
      </c>
      <c r="E42" s="14">
        <v>15</v>
      </c>
      <c r="F42" s="28" t="s">
        <v>258</v>
      </c>
      <c r="G42" s="21">
        <f t="shared" si="0"/>
        <v>75</v>
      </c>
      <c r="H42" s="18"/>
    </row>
    <row r="43" spans="1:8" s="4" customFormat="1" ht="31.5" x14ac:dyDescent="0.25">
      <c r="A43" s="10">
        <v>31</v>
      </c>
      <c r="B43" s="11" t="s">
        <v>79</v>
      </c>
      <c r="C43" s="11" t="s">
        <v>122</v>
      </c>
      <c r="D43" s="10" t="s">
        <v>14</v>
      </c>
      <c r="E43" s="14">
        <v>4</v>
      </c>
      <c r="F43" s="10" t="s">
        <v>259</v>
      </c>
      <c r="G43" s="21">
        <f t="shared" si="0"/>
        <v>20</v>
      </c>
      <c r="H43" s="18"/>
    </row>
    <row r="44" spans="1:8" s="4" customFormat="1" ht="31.5" x14ac:dyDescent="0.25">
      <c r="A44" s="10">
        <v>32</v>
      </c>
      <c r="B44" s="11" t="s">
        <v>80</v>
      </c>
      <c r="C44" s="11" t="s">
        <v>122</v>
      </c>
      <c r="D44" s="10" t="s">
        <v>14</v>
      </c>
      <c r="E44" s="14">
        <v>4</v>
      </c>
      <c r="F44" s="10" t="s">
        <v>260</v>
      </c>
      <c r="G44" s="21">
        <f t="shared" si="0"/>
        <v>20</v>
      </c>
      <c r="H44" s="18"/>
    </row>
    <row r="45" spans="1:8" s="4" customFormat="1" ht="31.5" x14ac:dyDescent="0.25">
      <c r="A45" s="10">
        <v>33</v>
      </c>
      <c r="B45" s="11" t="s">
        <v>81</v>
      </c>
      <c r="C45" s="11" t="s">
        <v>122</v>
      </c>
      <c r="D45" s="10" t="s">
        <v>14</v>
      </c>
      <c r="E45" s="14">
        <v>4</v>
      </c>
      <c r="F45" s="10" t="s">
        <v>260</v>
      </c>
      <c r="G45" s="21">
        <f t="shared" si="0"/>
        <v>20</v>
      </c>
      <c r="H45" s="18"/>
    </row>
    <row r="46" spans="1:8" s="4" customFormat="1" ht="31.5" x14ac:dyDescent="0.25">
      <c r="A46" s="10">
        <v>34</v>
      </c>
      <c r="B46" s="11" t="s">
        <v>82</v>
      </c>
      <c r="C46" s="11" t="s">
        <v>123</v>
      </c>
      <c r="D46" s="10" t="s">
        <v>14</v>
      </c>
      <c r="E46" s="14">
        <v>2</v>
      </c>
      <c r="F46" s="10" t="s">
        <v>259</v>
      </c>
      <c r="G46" s="21">
        <f t="shared" si="0"/>
        <v>10</v>
      </c>
      <c r="H46" s="18"/>
    </row>
    <row r="47" spans="1:8" s="4" customFormat="1" ht="31.5" x14ac:dyDescent="0.25">
      <c r="A47" s="10">
        <v>35</v>
      </c>
      <c r="B47" s="11" t="s">
        <v>83</v>
      </c>
      <c r="C47" s="11" t="s">
        <v>84</v>
      </c>
      <c r="D47" s="10" t="s">
        <v>14</v>
      </c>
      <c r="E47" s="14">
        <v>100</v>
      </c>
      <c r="F47" s="10" t="s">
        <v>258</v>
      </c>
      <c r="G47" s="21">
        <f t="shared" si="0"/>
        <v>500</v>
      </c>
      <c r="H47" s="18"/>
    </row>
    <row r="48" spans="1:8" s="4" customFormat="1" ht="31.5" x14ac:dyDescent="0.25">
      <c r="A48" s="10">
        <v>36</v>
      </c>
      <c r="B48" s="11" t="s">
        <v>83</v>
      </c>
      <c r="C48" s="11" t="s">
        <v>85</v>
      </c>
      <c r="D48" s="10" t="s">
        <v>14</v>
      </c>
      <c r="E48" s="14">
        <v>100</v>
      </c>
      <c r="F48" s="28" t="s">
        <v>258</v>
      </c>
      <c r="G48" s="21">
        <f t="shared" si="0"/>
        <v>500</v>
      </c>
      <c r="H48" s="18"/>
    </row>
    <row r="49" spans="1:8" s="4" customFormat="1" ht="31.5" x14ac:dyDescent="0.25">
      <c r="A49" s="10">
        <v>37</v>
      </c>
      <c r="B49" s="11" t="s">
        <v>86</v>
      </c>
      <c r="C49" s="11" t="s">
        <v>87</v>
      </c>
      <c r="D49" s="10" t="s">
        <v>14</v>
      </c>
      <c r="E49" s="14">
        <v>20</v>
      </c>
      <c r="F49" s="28" t="s">
        <v>258</v>
      </c>
      <c r="G49" s="21">
        <f>E49*5</f>
        <v>100</v>
      </c>
      <c r="H49" s="18"/>
    </row>
    <row r="50" spans="1:8" s="4" customFormat="1" ht="31.5" x14ac:dyDescent="0.25">
      <c r="A50" s="10">
        <v>38</v>
      </c>
      <c r="B50" s="11" t="s">
        <v>88</v>
      </c>
      <c r="C50" s="11" t="s">
        <v>89</v>
      </c>
      <c r="D50" s="10" t="s">
        <v>14</v>
      </c>
      <c r="E50" s="14">
        <v>50</v>
      </c>
      <c r="F50" s="28" t="s">
        <v>259</v>
      </c>
      <c r="G50" s="21">
        <f t="shared" si="0"/>
        <v>250</v>
      </c>
      <c r="H50" s="18"/>
    </row>
    <row r="51" spans="1:8" s="4" customFormat="1" ht="31.5" x14ac:dyDescent="0.25">
      <c r="A51" s="10">
        <v>39</v>
      </c>
      <c r="B51" s="11" t="s">
        <v>90</v>
      </c>
      <c r="C51" s="11" t="s">
        <v>91</v>
      </c>
      <c r="D51" s="10" t="s">
        <v>14</v>
      </c>
      <c r="E51" s="14">
        <v>50</v>
      </c>
      <c r="F51" s="28" t="s">
        <v>259</v>
      </c>
      <c r="G51" s="21">
        <f t="shared" si="0"/>
        <v>250</v>
      </c>
      <c r="H51" s="18"/>
    </row>
    <row r="52" spans="1:8" s="4" customFormat="1" ht="31.5" x14ac:dyDescent="0.25">
      <c r="A52" s="10">
        <v>40</v>
      </c>
      <c r="B52" s="11" t="s">
        <v>90</v>
      </c>
      <c r="C52" s="11" t="s">
        <v>92</v>
      </c>
      <c r="D52" s="10" t="s">
        <v>14</v>
      </c>
      <c r="E52" s="14">
        <v>20</v>
      </c>
      <c r="F52" s="28" t="s">
        <v>259</v>
      </c>
      <c r="G52" s="21">
        <f t="shared" si="0"/>
        <v>100</v>
      </c>
      <c r="H52" s="18"/>
    </row>
    <row r="53" spans="1:8" s="4" customFormat="1" ht="31.5" x14ac:dyDescent="0.25">
      <c r="A53" s="10">
        <v>41</v>
      </c>
      <c r="B53" s="11" t="s">
        <v>93</v>
      </c>
      <c r="C53" s="11" t="s">
        <v>94</v>
      </c>
      <c r="D53" s="10" t="s">
        <v>14</v>
      </c>
      <c r="E53" s="14">
        <v>50</v>
      </c>
      <c r="F53" s="28" t="s">
        <v>259</v>
      </c>
      <c r="G53" s="21">
        <f t="shared" si="0"/>
        <v>250</v>
      </c>
      <c r="H53" s="18"/>
    </row>
    <row r="54" spans="1:8" s="4" customFormat="1" ht="31.5" x14ac:dyDescent="0.25">
      <c r="A54" s="10">
        <v>42</v>
      </c>
      <c r="B54" s="11" t="s">
        <v>90</v>
      </c>
      <c r="C54" s="11" t="s">
        <v>95</v>
      </c>
      <c r="D54" s="10" t="s">
        <v>14</v>
      </c>
      <c r="E54" s="14">
        <v>50</v>
      </c>
      <c r="F54" s="28" t="s">
        <v>259</v>
      </c>
      <c r="G54" s="21">
        <f t="shared" si="0"/>
        <v>250</v>
      </c>
      <c r="H54" s="18"/>
    </row>
    <row r="55" spans="1:8" s="4" customFormat="1" ht="31.5" x14ac:dyDescent="0.25">
      <c r="A55" s="10">
        <v>43</v>
      </c>
      <c r="B55" s="11" t="s">
        <v>96</v>
      </c>
      <c r="C55" s="11" t="s">
        <v>97</v>
      </c>
      <c r="D55" s="10" t="s">
        <v>14</v>
      </c>
      <c r="E55" s="14">
        <v>1</v>
      </c>
      <c r="F55" s="10" t="s">
        <v>262</v>
      </c>
      <c r="G55" s="21">
        <f t="shared" si="0"/>
        <v>5</v>
      </c>
      <c r="H55" s="18"/>
    </row>
    <row r="56" spans="1:8" s="4" customFormat="1" ht="31.5" x14ac:dyDescent="0.25">
      <c r="A56" s="10">
        <v>44</v>
      </c>
      <c r="B56" s="11" t="s">
        <v>98</v>
      </c>
      <c r="C56" s="11" t="s">
        <v>124</v>
      </c>
      <c r="D56" s="10" t="s">
        <v>14</v>
      </c>
      <c r="E56" s="14">
        <v>1</v>
      </c>
      <c r="F56" s="10" t="s">
        <v>259</v>
      </c>
      <c r="G56" s="21">
        <f t="shared" si="0"/>
        <v>5</v>
      </c>
      <c r="H56" s="18"/>
    </row>
    <row r="57" spans="1:8" s="4" customFormat="1" ht="31.5" x14ac:dyDescent="0.25">
      <c r="A57" s="10">
        <v>45</v>
      </c>
      <c r="B57" s="11" t="s">
        <v>99</v>
      </c>
      <c r="C57" s="11" t="s">
        <v>125</v>
      </c>
      <c r="D57" s="10" t="s">
        <v>14</v>
      </c>
      <c r="E57" s="14">
        <v>1</v>
      </c>
      <c r="F57" s="28" t="s">
        <v>258</v>
      </c>
      <c r="G57" s="21">
        <f t="shared" si="0"/>
        <v>5</v>
      </c>
      <c r="H57" s="18"/>
    </row>
    <row r="58" spans="1:8" s="4" customFormat="1" ht="31.5" x14ac:dyDescent="0.25">
      <c r="A58" s="10">
        <v>46</v>
      </c>
      <c r="B58" s="11" t="s">
        <v>100</v>
      </c>
      <c r="C58" s="11" t="s">
        <v>101</v>
      </c>
      <c r="D58" s="10" t="s">
        <v>14</v>
      </c>
      <c r="E58" s="14">
        <v>1</v>
      </c>
      <c r="F58" s="28" t="s">
        <v>258</v>
      </c>
      <c r="G58" s="21">
        <f>E58*5</f>
        <v>5</v>
      </c>
      <c r="H58" s="18"/>
    </row>
    <row r="59" spans="1:8" s="4" customFormat="1" ht="31.5" x14ac:dyDescent="0.25">
      <c r="A59" s="10">
        <v>47</v>
      </c>
      <c r="B59" s="11" t="s">
        <v>102</v>
      </c>
      <c r="C59" s="11" t="s">
        <v>103</v>
      </c>
      <c r="D59" s="10" t="s">
        <v>14</v>
      </c>
      <c r="E59" s="14">
        <v>1</v>
      </c>
      <c r="F59" s="28" t="s">
        <v>258</v>
      </c>
      <c r="G59" s="21">
        <f t="shared" si="0"/>
        <v>5</v>
      </c>
      <c r="H59" s="18"/>
    </row>
    <row r="60" spans="1:8" s="4" customFormat="1" ht="31.5" x14ac:dyDescent="0.25">
      <c r="A60" s="10">
        <v>48</v>
      </c>
      <c r="B60" s="11" t="s">
        <v>104</v>
      </c>
      <c r="C60" s="11" t="s">
        <v>105</v>
      </c>
      <c r="D60" s="10" t="s">
        <v>14</v>
      </c>
      <c r="E60" s="14">
        <v>1</v>
      </c>
      <c r="F60" s="28" t="s">
        <v>258</v>
      </c>
      <c r="G60" s="21">
        <f t="shared" si="0"/>
        <v>5</v>
      </c>
      <c r="H60" s="18"/>
    </row>
    <row r="61" spans="1:8" ht="31.5" x14ac:dyDescent="0.25">
      <c r="A61" s="10">
        <v>49</v>
      </c>
      <c r="B61" s="11" t="s">
        <v>106</v>
      </c>
      <c r="C61" s="11" t="s">
        <v>107</v>
      </c>
      <c r="D61" s="10" t="s">
        <v>14</v>
      </c>
      <c r="E61" s="14">
        <v>1</v>
      </c>
      <c r="F61" s="28" t="s">
        <v>258</v>
      </c>
      <c r="G61" s="21">
        <f t="shared" si="0"/>
        <v>5</v>
      </c>
      <c r="H61" s="18"/>
    </row>
    <row r="62" spans="1:8" ht="94.5" x14ac:dyDescent="0.25">
      <c r="A62" s="10">
        <v>50</v>
      </c>
      <c r="B62" s="11" t="s">
        <v>108</v>
      </c>
      <c r="C62" s="11" t="s">
        <v>126</v>
      </c>
      <c r="D62" s="10" t="s">
        <v>14</v>
      </c>
      <c r="E62" s="14">
        <v>1</v>
      </c>
      <c r="F62" s="28" t="s">
        <v>261</v>
      </c>
      <c r="G62" s="21">
        <f t="shared" si="0"/>
        <v>5</v>
      </c>
      <c r="H62" s="18"/>
    </row>
    <row r="63" spans="1:8" ht="31.5" x14ac:dyDescent="0.25">
      <c r="A63" s="10">
        <v>51</v>
      </c>
      <c r="B63" s="11" t="s">
        <v>109</v>
      </c>
      <c r="C63" s="11" t="s">
        <v>127</v>
      </c>
      <c r="D63" s="10" t="s">
        <v>14</v>
      </c>
      <c r="E63" s="14">
        <v>1</v>
      </c>
      <c r="F63" s="28" t="s">
        <v>261</v>
      </c>
      <c r="G63" s="21">
        <f t="shared" si="0"/>
        <v>5</v>
      </c>
      <c r="H63" s="18"/>
    </row>
    <row r="64" spans="1:8" ht="31.5" x14ac:dyDescent="0.25">
      <c r="A64" s="10">
        <v>52</v>
      </c>
      <c r="B64" s="15" t="s">
        <v>267</v>
      </c>
      <c r="C64" s="18" t="s">
        <v>128</v>
      </c>
      <c r="D64" s="10" t="s">
        <v>14</v>
      </c>
      <c r="E64" s="10">
        <v>1</v>
      </c>
      <c r="F64" s="28" t="s">
        <v>261</v>
      </c>
      <c r="G64" s="21">
        <f t="shared" si="0"/>
        <v>5</v>
      </c>
      <c r="H64" s="18"/>
    </row>
    <row r="65" spans="1:8" s="4" customFormat="1" ht="31.5" x14ac:dyDescent="0.25">
      <c r="A65" s="10">
        <v>53</v>
      </c>
      <c r="B65" s="13" t="s">
        <v>162</v>
      </c>
      <c r="C65" s="13" t="s">
        <v>163</v>
      </c>
      <c r="D65" s="10" t="s">
        <v>14</v>
      </c>
      <c r="E65" s="10">
        <v>1</v>
      </c>
      <c r="F65" s="28" t="s">
        <v>261</v>
      </c>
      <c r="G65" s="21">
        <f>E65*5</f>
        <v>5</v>
      </c>
      <c r="H65" s="18"/>
    </row>
    <row r="66" spans="1:8" s="4" customFormat="1" ht="31.5" x14ac:dyDescent="0.25">
      <c r="A66" s="10">
        <v>54</v>
      </c>
      <c r="B66" s="13" t="s">
        <v>164</v>
      </c>
      <c r="C66" s="13" t="s">
        <v>165</v>
      </c>
      <c r="D66" s="10" t="s">
        <v>14</v>
      </c>
      <c r="E66" s="10">
        <v>1</v>
      </c>
      <c r="F66" s="28" t="s">
        <v>261</v>
      </c>
      <c r="G66" s="21">
        <f t="shared" si="0"/>
        <v>5</v>
      </c>
      <c r="H66" s="18"/>
    </row>
    <row r="67" spans="1:8" s="4" customFormat="1" ht="31.5" x14ac:dyDescent="0.25">
      <c r="A67" s="10">
        <v>55</v>
      </c>
      <c r="B67" s="13" t="s">
        <v>269</v>
      </c>
      <c r="C67" s="13" t="s">
        <v>166</v>
      </c>
      <c r="D67" s="10" t="s">
        <v>14</v>
      </c>
      <c r="E67" s="10">
        <v>1</v>
      </c>
      <c r="F67" s="28" t="s">
        <v>261</v>
      </c>
      <c r="G67" s="21">
        <f t="shared" si="0"/>
        <v>5</v>
      </c>
      <c r="H67" s="18"/>
    </row>
    <row r="68" spans="1:8" s="4" customFormat="1" ht="31.5" x14ac:dyDescent="0.25">
      <c r="A68" s="10">
        <v>56</v>
      </c>
      <c r="B68" s="13" t="s">
        <v>268</v>
      </c>
      <c r="C68" s="13" t="s">
        <v>167</v>
      </c>
      <c r="D68" s="10" t="s">
        <v>14</v>
      </c>
      <c r="E68" s="10">
        <v>1</v>
      </c>
      <c r="F68" s="28" t="s">
        <v>261</v>
      </c>
      <c r="G68" s="21">
        <f t="shared" si="0"/>
        <v>5</v>
      </c>
      <c r="H68" s="18"/>
    </row>
    <row r="69" spans="1:8" s="4" customFormat="1" ht="31.5" x14ac:dyDescent="0.25">
      <c r="A69" s="10">
        <v>57</v>
      </c>
      <c r="B69" s="13" t="s">
        <v>168</v>
      </c>
      <c r="C69" s="13" t="s">
        <v>169</v>
      </c>
      <c r="D69" s="10" t="s">
        <v>14</v>
      </c>
      <c r="E69" s="10">
        <v>1</v>
      </c>
      <c r="F69" s="10" t="s">
        <v>261</v>
      </c>
      <c r="G69" s="21">
        <f t="shared" si="0"/>
        <v>5</v>
      </c>
      <c r="H69" s="18"/>
    </row>
    <row r="70" spans="1:8" ht="15.75" x14ac:dyDescent="0.25">
      <c r="A70" s="40" t="s">
        <v>12</v>
      </c>
      <c r="B70" s="37"/>
      <c r="C70" s="37"/>
      <c r="D70" s="37"/>
      <c r="E70" s="37"/>
      <c r="F70" s="37"/>
      <c r="G70" s="37"/>
      <c r="H70" s="37"/>
    </row>
    <row r="71" spans="1:8" ht="78.75" x14ac:dyDescent="0.25">
      <c r="A71" s="10" t="s">
        <v>11</v>
      </c>
      <c r="B71" s="10" t="s">
        <v>10</v>
      </c>
      <c r="C71" s="10" t="s">
        <v>9</v>
      </c>
      <c r="D71" s="10" t="s">
        <v>8</v>
      </c>
      <c r="E71" s="10" t="s">
        <v>7</v>
      </c>
      <c r="F71" s="10" t="s">
        <v>6</v>
      </c>
      <c r="G71" s="10" t="s">
        <v>5</v>
      </c>
      <c r="H71" s="10" t="s">
        <v>21</v>
      </c>
    </row>
    <row r="72" spans="1:8" ht="78.75" x14ac:dyDescent="0.25">
      <c r="A72" s="10">
        <v>1</v>
      </c>
      <c r="B72" s="16" t="s">
        <v>41</v>
      </c>
      <c r="C72" s="17" t="s">
        <v>45</v>
      </c>
      <c r="D72" s="10" t="s">
        <v>1</v>
      </c>
      <c r="E72" s="10">
        <v>1</v>
      </c>
      <c r="F72" s="10" t="s">
        <v>0</v>
      </c>
      <c r="G72" s="21">
        <f t="shared" ref="G72:G75" si="1">E72*5</f>
        <v>5</v>
      </c>
      <c r="H72" s="18"/>
    </row>
    <row r="73" spans="1:8" ht="110.25" x14ac:dyDescent="0.25">
      <c r="A73" s="10">
        <v>2</v>
      </c>
      <c r="B73" s="16" t="s">
        <v>42</v>
      </c>
      <c r="C73" s="17" t="s">
        <v>46</v>
      </c>
      <c r="D73" s="10" t="s">
        <v>1</v>
      </c>
      <c r="E73" s="10">
        <v>1</v>
      </c>
      <c r="F73" s="10" t="s">
        <v>0</v>
      </c>
      <c r="G73" s="21">
        <f t="shared" si="1"/>
        <v>5</v>
      </c>
      <c r="H73" s="18"/>
    </row>
    <row r="74" spans="1:8" ht="63" x14ac:dyDescent="0.25">
      <c r="A74" s="10">
        <v>3</v>
      </c>
      <c r="B74" s="16" t="s">
        <v>39</v>
      </c>
      <c r="C74" s="17" t="s">
        <v>44</v>
      </c>
      <c r="D74" s="10" t="s">
        <v>1</v>
      </c>
      <c r="E74" s="10">
        <v>1</v>
      </c>
      <c r="F74" s="10" t="s">
        <v>0</v>
      </c>
      <c r="G74" s="21">
        <f t="shared" si="1"/>
        <v>5</v>
      </c>
      <c r="H74" s="18"/>
    </row>
    <row r="75" spans="1:8" ht="63" x14ac:dyDescent="0.25">
      <c r="A75" s="10">
        <v>4</v>
      </c>
      <c r="B75" s="16" t="s">
        <v>40</v>
      </c>
      <c r="C75" s="17" t="s">
        <v>44</v>
      </c>
      <c r="D75" s="10" t="s">
        <v>1</v>
      </c>
      <c r="E75" s="10">
        <v>1</v>
      </c>
      <c r="F75" s="10" t="s">
        <v>0</v>
      </c>
      <c r="G75" s="21">
        <f t="shared" si="1"/>
        <v>5</v>
      </c>
      <c r="H75" s="18"/>
    </row>
    <row r="76" spans="1:8" ht="15.75" x14ac:dyDescent="0.25">
      <c r="A76" s="49" t="s">
        <v>37</v>
      </c>
      <c r="B76" s="49"/>
      <c r="C76" s="49"/>
      <c r="D76" s="49"/>
      <c r="E76" s="49"/>
      <c r="F76" s="49"/>
      <c r="G76" s="49"/>
      <c r="H76" s="49"/>
    </row>
    <row r="77" spans="1:8" ht="78.75" x14ac:dyDescent="0.25">
      <c r="A77" s="19" t="s">
        <v>11</v>
      </c>
      <c r="B77" s="10" t="s">
        <v>10</v>
      </c>
      <c r="C77" s="10" t="s">
        <v>9</v>
      </c>
      <c r="D77" s="10" t="s">
        <v>8</v>
      </c>
      <c r="E77" s="10" t="s">
        <v>7</v>
      </c>
      <c r="F77" s="10" t="s">
        <v>6</v>
      </c>
      <c r="G77" s="10" t="s">
        <v>5</v>
      </c>
      <c r="H77" s="10" t="s">
        <v>21</v>
      </c>
    </row>
    <row r="78" spans="1:8" s="4" customFormat="1" ht="31.5" x14ac:dyDescent="0.25">
      <c r="A78" s="19">
        <v>1</v>
      </c>
      <c r="B78" s="11" t="s">
        <v>129</v>
      </c>
      <c r="C78" s="18" t="s">
        <v>142</v>
      </c>
      <c r="D78" s="10" t="s">
        <v>14</v>
      </c>
      <c r="E78" s="10">
        <v>4</v>
      </c>
      <c r="F78" s="14" t="s">
        <v>137</v>
      </c>
      <c r="G78" s="10">
        <f>E78</f>
        <v>4</v>
      </c>
      <c r="H78" s="18"/>
    </row>
    <row r="79" spans="1:8" s="4" customFormat="1" ht="31.5" x14ac:dyDescent="0.25">
      <c r="A79" s="19">
        <v>2</v>
      </c>
      <c r="B79" s="11" t="s">
        <v>130</v>
      </c>
      <c r="C79" s="18" t="s">
        <v>143</v>
      </c>
      <c r="D79" s="10" t="s">
        <v>14</v>
      </c>
      <c r="E79" s="10">
        <v>1</v>
      </c>
      <c r="F79" s="14" t="s">
        <v>0</v>
      </c>
      <c r="G79" s="10">
        <f>E79</f>
        <v>1</v>
      </c>
      <c r="H79" s="18"/>
    </row>
    <row r="80" spans="1:8" s="4" customFormat="1" ht="31.5" x14ac:dyDescent="0.25">
      <c r="A80" s="19">
        <v>3</v>
      </c>
      <c r="B80" s="11" t="s">
        <v>131</v>
      </c>
      <c r="C80" s="18" t="s">
        <v>144</v>
      </c>
      <c r="D80" s="10" t="s">
        <v>14</v>
      </c>
      <c r="E80" s="10">
        <v>5</v>
      </c>
      <c r="F80" s="14" t="s">
        <v>0</v>
      </c>
      <c r="G80" s="10">
        <v>150</v>
      </c>
      <c r="H80" s="18"/>
    </row>
    <row r="81" spans="1:8" s="4" customFormat="1" ht="31.5" x14ac:dyDescent="0.25">
      <c r="A81" s="19">
        <v>4</v>
      </c>
      <c r="B81" s="11" t="s">
        <v>132</v>
      </c>
      <c r="C81" s="18" t="s">
        <v>145</v>
      </c>
      <c r="D81" s="10" t="s">
        <v>14</v>
      </c>
      <c r="E81" s="10">
        <v>3</v>
      </c>
      <c r="F81" s="14" t="s">
        <v>0</v>
      </c>
      <c r="G81" s="10">
        <v>3</v>
      </c>
      <c r="H81" s="18"/>
    </row>
    <row r="82" spans="1:8" ht="31.5" x14ac:dyDescent="0.25">
      <c r="A82" s="19">
        <v>5</v>
      </c>
      <c r="B82" s="11" t="s">
        <v>133</v>
      </c>
      <c r="C82" s="18" t="s">
        <v>146</v>
      </c>
      <c r="D82" s="10" t="s">
        <v>14</v>
      </c>
      <c r="E82" s="10">
        <v>1</v>
      </c>
      <c r="F82" s="14" t="s">
        <v>138</v>
      </c>
      <c r="G82" s="10">
        <f>E82</f>
        <v>1</v>
      </c>
      <c r="H82" s="18"/>
    </row>
    <row r="83" spans="1:8" ht="31.5" x14ac:dyDescent="0.25">
      <c r="A83" s="19">
        <v>6</v>
      </c>
      <c r="B83" s="11" t="s">
        <v>134</v>
      </c>
      <c r="C83" s="18" t="s">
        <v>147</v>
      </c>
      <c r="D83" s="10" t="s">
        <v>14</v>
      </c>
      <c r="E83" s="10">
        <v>2</v>
      </c>
      <c r="F83" s="14" t="s">
        <v>139</v>
      </c>
      <c r="G83" s="10">
        <v>2</v>
      </c>
      <c r="H83" s="18"/>
    </row>
    <row r="84" spans="1:8" ht="31.5" x14ac:dyDescent="0.25">
      <c r="A84" s="19">
        <v>7</v>
      </c>
      <c r="B84" s="11" t="s">
        <v>135</v>
      </c>
      <c r="C84" s="18" t="s">
        <v>148</v>
      </c>
      <c r="D84" s="10" t="s">
        <v>14</v>
      </c>
      <c r="E84" s="10">
        <v>2</v>
      </c>
      <c r="F84" s="14" t="s">
        <v>140</v>
      </c>
      <c r="G84" s="10">
        <v>3</v>
      </c>
      <c r="H84" s="18"/>
    </row>
    <row r="85" spans="1:8" ht="31.5" x14ac:dyDescent="0.25">
      <c r="A85" s="19">
        <v>8</v>
      </c>
      <c r="B85" s="11" t="s">
        <v>136</v>
      </c>
      <c r="C85" s="18" t="s">
        <v>149</v>
      </c>
      <c r="D85" s="10" t="s">
        <v>14</v>
      </c>
      <c r="E85" s="10">
        <v>3</v>
      </c>
      <c r="F85" s="14" t="s">
        <v>0</v>
      </c>
      <c r="G85" s="10">
        <v>3</v>
      </c>
      <c r="H85" s="18"/>
    </row>
    <row r="86" spans="1:8" s="4" customFormat="1" ht="31.5" x14ac:dyDescent="0.25">
      <c r="A86" s="19">
        <v>9</v>
      </c>
      <c r="B86" s="11" t="s">
        <v>141</v>
      </c>
      <c r="C86" s="18" t="s">
        <v>150</v>
      </c>
      <c r="D86" s="10" t="s">
        <v>14</v>
      </c>
      <c r="E86" s="10">
        <v>4</v>
      </c>
      <c r="F86" s="14" t="s">
        <v>0</v>
      </c>
      <c r="G86" s="10">
        <v>4</v>
      </c>
      <c r="H86" s="18"/>
    </row>
    <row r="87" spans="1:8" ht="15.75" x14ac:dyDescent="0.25">
      <c r="A87" s="50" t="s">
        <v>270</v>
      </c>
      <c r="B87" s="51"/>
      <c r="C87" s="51"/>
      <c r="D87" s="51"/>
      <c r="E87" s="51"/>
      <c r="F87" s="51"/>
      <c r="G87" s="51"/>
      <c r="H87" s="51"/>
    </row>
    <row r="88" spans="1:8" ht="15.75" x14ac:dyDescent="0.25">
      <c r="A88" s="40" t="s">
        <v>33</v>
      </c>
      <c r="B88" s="37"/>
      <c r="C88" s="37"/>
      <c r="D88" s="37"/>
      <c r="E88" s="37"/>
      <c r="F88" s="37"/>
      <c r="G88" s="37"/>
      <c r="H88" s="37"/>
    </row>
    <row r="89" spans="1:8" ht="78.75" x14ac:dyDescent="0.25">
      <c r="A89" s="10" t="s">
        <v>11</v>
      </c>
      <c r="B89" s="10" t="s">
        <v>10</v>
      </c>
      <c r="C89" s="10" t="s">
        <v>9</v>
      </c>
      <c r="D89" s="10" t="s">
        <v>8</v>
      </c>
      <c r="E89" s="10" t="s">
        <v>7</v>
      </c>
      <c r="F89" s="10" t="s">
        <v>6</v>
      </c>
      <c r="G89" s="10" t="s">
        <v>5</v>
      </c>
      <c r="H89" s="10" t="s">
        <v>21</v>
      </c>
    </row>
    <row r="90" spans="1:8" s="4" customFormat="1" ht="31.5" x14ac:dyDescent="0.25">
      <c r="A90" s="10">
        <v>1</v>
      </c>
      <c r="B90" s="13" t="s">
        <v>152</v>
      </c>
      <c r="C90" s="13" t="s">
        <v>153</v>
      </c>
      <c r="D90" s="10" t="s">
        <v>35</v>
      </c>
      <c r="E90" s="14">
        <v>2</v>
      </c>
      <c r="F90" s="10" t="s">
        <v>0</v>
      </c>
      <c r="G90" s="21">
        <f t="shared" ref="G90:G98" si="2">E90*5</f>
        <v>10</v>
      </c>
      <c r="H90" s="18"/>
    </row>
    <row r="91" spans="1:8" s="4" customFormat="1" ht="31.5" x14ac:dyDescent="0.25">
      <c r="A91" s="10">
        <v>2</v>
      </c>
      <c r="B91" s="13" t="s">
        <v>154</v>
      </c>
      <c r="C91" s="13" t="s">
        <v>155</v>
      </c>
      <c r="D91" s="10" t="s">
        <v>35</v>
      </c>
      <c r="E91" s="14">
        <v>2</v>
      </c>
      <c r="F91" s="10" t="s">
        <v>0</v>
      </c>
      <c r="G91" s="21">
        <f t="shared" si="2"/>
        <v>10</v>
      </c>
      <c r="H91" s="18"/>
    </row>
    <row r="92" spans="1:8" s="4" customFormat="1" ht="31.5" x14ac:dyDescent="0.25">
      <c r="A92" s="10">
        <v>3</v>
      </c>
      <c r="B92" s="13" t="s">
        <v>156</v>
      </c>
      <c r="C92" s="13" t="s">
        <v>157</v>
      </c>
      <c r="D92" s="10" t="s">
        <v>35</v>
      </c>
      <c r="E92" s="14">
        <v>1</v>
      </c>
      <c r="F92" s="10" t="s">
        <v>0</v>
      </c>
      <c r="G92" s="21">
        <f t="shared" si="2"/>
        <v>5</v>
      </c>
      <c r="H92" s="18"/>
    </row>
    <row r="93" spans="1:8" s="4" customFormat="1" ht="31.5" x14ac:dyDescent="0.25">
      <c r="A93" s="10">
        <v>4</v>
      </c>
      <c r="B93" s="13" t="s">
        <v>158</v>
      </c>
      <c r="C93" s="13" t="s">
        <v>159</v>
      </c>
      <c r="D93" s="10" t="s">
        <v>35</v>
      </c>
      <c r="E93" s="14">
        <v>2</v>
      </c>
      <c r="F93" s="10" t="s">
        <v>0</v>
      </c>
      <c r="G93" s="21">
        <f t="shared" si="2"/>
        <v>10</v>
      </c>
      <c r="H93" s="18"/>
    </row>
    <row r="94" spans="1:8" s="4" customFormat="1" ht="31.5" x14ac:dyDescent="0.25">
      <c r="A94" s="10">
        <v>5</v>
      </c>
      <c r="B94" s="13" t="s">
        <v>160</v>
      </c>
      <c r="C94" s="13" t="s">
        <v>161</v>
      </c>
      <c r="D94" s="10" t="s">
        <v>35</v>
      </c>
      <c r="E94" s="14">
        <v>2</v>
      </c>
      <c r="F94" s="10" t="s">
        <v>0</v>
      </c>
      <c r="G94" s="21">
        <f t="shared" si="2"/>
        <v>10</v>
      </c>
      <c r="H94" s="18"/>
    </row>
    <row r="95" spans="1:8" ht="31.5" x14ac:dyDescent="0.25">
      <c r="A95" s="10">
        <v>6</v>
      </c>
      <c r="B95" s="11" t="s">
        <v>271</v>
      </c>
      <c r="C95" s="11" t="s">
        <v>122</v>
      </c>
      <c r="D95" s="10" t="s">
        <v>14</v>
      </c>
      <c r="E95" s="14">
        <v>2</v>
      </c>
      <c r="F95" s="10" t="s">
        <v>0</v>
      </c>
      <c r="G95" s="21">
        <f t="shared" si="2"/>
        <v>10</v>
      </c>
      <c r="H95" s="18"/>
    </row>
    <row r="96" spans="1:8" ht="31.5" x14ac:dyDescent="0.25">
      <c r="A96" s="10">
        <v>7</v>
      </c>
      <c r="B96" s="11" t="s">
        <v>272</v>
      </c>
      <c r="C96" s="11" t="s">
        <v>122</v>
      </c>
      <c r="D96" s="10" t="s">
        <v>14</v>
      </c>
      <c r="E96" s="14">
        <v>2</v>
      </c>
      <c r="F96" s="10" t="s">
        <v>0</v>
      </c>
      <c r="G96" s="21">
        <f t="shared" si="2"/>
        <v>10</v>
      </c>
      <c r="H96" s="18"/>
    </row>
    <row r="97" spans="1:8" s="4" customFormat="1" ht="31.5" x14ac:dyDescent="0.25">
      <c r="A97" s="10">
        <v>8</v>
      </c>
      <c r="B97" s="11" t="s">
        <v>170</v>
      </c>
      <c r="C97" s="11" t="s">
        <v>172</v>
      </c>
      <c r="D97" s="10" t="s">
        <v>14</v>
      </c>
      <c r="E97" s="10">
        <v>1</v>
      </c>
      <c r="F97" s="10" t="s">
        <v>34</v>
      </c>
      <c r="G97" s="21">
        <f t="shared" si="2"/>
        <v>5</v>
      </c>
      <c r="H97" s="10"/>
    </row>
    <row r="98" spans="1:8" s="4" customFormat="1" ht="31.5" x14ac:dyDescent="0.25">
      <c r="A98" s="10">
        <v>9</v>
      </c>
      <c r="B98" s="11" t="s">
        <v>171</v>
      </c>
      <c r="C98" s="11" t="s">
        <v>172</v>
      </c>
      <c r="D98" s="10" t="s">
        <v>14</v>
      </c>
      <c r="E98" s="10">
        <v>1</v>
      </c>
      <c r="F98" s="10" t="s">
        <v>34</v>
      </c>
      <c r="G98" s="21">
        <f t="shared" si="2"/>
        <v>5</v>
      </c>
      <c r="H98" s="10"/>
    </row>
    <row r="99" spans="1:8" ht="15.75" x14ac:dyDescent="0.25">
      <c r="A99" s="40" t="s">
        <v>31</v>
      </c>
      <c r="B99" s="37"/>
      <c r="C99" s="37"/>
      <c r="D99" s="37"/>
      <c r="E99" s="37"/>
      <c r="F99" s="37"/>
      <c r="G99" s="37"/>
      <c r="H99" s="37"/>
    </row>
    <row r="100" spans="1:8" ht="78.75" x14ac:dyDescent="0.25">
      <c r="A100" s="10" t="s">
        <v>11</v>
      </c>
      <c r="B100" s="10" t="s">
        <v>10</v>
      </c>
      <c r="C100" s="10" t="s">
        <v>9</v>
      </c>
      <c r="D100" s="10" t="s">
        <v>8</v>
      </c>
      <c r="E100" s="10" t="s">
        <v>7</v>
      </c>
      <c r="F100" s="10" t="s">
        <v>6</v>
      </c>
      <c r="G100" s="10" t="s">
        <v>5</v>
      </c>
      <c r="H100" s="10" t="s">
        <v>21</v>
      </c>
    </row>
    <row r="101" spans="1:8" s="4" customFormat="1" ht="78.75" x14ac:dyDescent="0.25">
      <c r="A101" s="10">
        <v>1</v>
      </c>
      <c r="B101" s="16" t="s">
        <v>41</v>
      </c>
      <c r="C101" s="17" t="s">
        <v>45</v>
      </c>
      <c r="D101" s="10" t="s">
        <v>1</v>
      </c>
      <c r="E101" s="10">
        <v>1</v>
      </c>
      <c r="F101" s="10" t="s">
        <v>0</v>
      </c>
      <c r="G101" s="21">
        <f t="shared" ref="G101:G104" si="3">E101*5</f>
        <v>5</v>
      </c>
      <c r="H101" s="18"/>
    </row>
    <row r="102" spans="1:8" s="4" customFormat="1" ht="110.25" x14ac:dyDescent="0.25">
      <c r="A102" s="10">
        <v>2</v>
      </c>
      <c r="B102" s="16" t="s">
        <v>42</v>
      </c>
      <c r="C102" s="17" t="s">
        <v>46</v>
      </c>
      <c r="D102" s="10" t="s">
        <v>1</v>
      </c>
      <c r="E102" s="10">
        <v>1</v>
      </c>
      <c r="F102" s="10" t="s">
        <v>0</v>
      </c>
      <c r="G102" s="21">
        <f t="shared" si="3"/>
        <v>5</v>
      </c>
      <c r="H102" s="18"/>
    </row>
    <row r="103" spans="1:8" s="4" customFormat="1" ht="63" x14ac:dyDescent="0.25">
      <c r="A103" s="10">
        <v>3</v>
      </c>
      <c r="B103" s="16" t="s">
        <v>39</v>
      </c>
      <c r="C103" s="17" t="s">
        <v>44</v>
      </c>
      <c r="D103" s="10" t="s">
        <v>1</v>
      </c>
      <c r="E103" s="10">
        <v>1</v>
      </c>
      <c r="F103" s="10" t="s">
        <v>0</v>
      </c>
      <c r="G103" s="21">
        <f t="shared" si="3"/>
        <v>5</v>
      </c>
      <c r="H103" s="18"/>
    </row>
    <row r="104" spans="1:8" s="4" customFormat="1" ht="63" x14ac:dyDescent="0.25">
      <c r="A104" s="10">
        <v>4</v>
      </c>
      <c r="B104" s="16" t="s">
        <v>40</v>
      </c>
      <c r="C104" s="17" t="s">
        <v>44</v>
      </c>
      <c r="D104" s="10" t="s">
        <v>1</v>
      </c>
      <c r="E104" s="10">
        <v>1</v>
      </c>
      <c r="F104" s="10" t="s">
        <v>0</v>
      </c>
      <c r="G104" s="21">
        <f t="shared" si="3"/>
        <v>5</v>
      </c>
      <c r="H104" s="18"/>
    </row>
    <row r="105" spans="1:8" ht="15.75" x14ac:dyDescent="0.25">
      <c r="A105" s="41" t="s">
        <v>151</v>
      </c>
      <c r="B105" s="41"/>
      <c r="C105" s="41"/>
      <c r="D105" s="41"/>
      <c r="E105" s="41"/>
      <c r="F105" s="41"/>
      <c r="G105" s="41"/>
      <c r="H105" s="41"/>
    </row>
    <row r="106" spans="1:8" ht="15.75" x14ac:dyDescent="0.25">
      <c r="A106" s="40" t="s">
        <v>36</v>
      </c>
      <c r="B106" s="40"/>
      <c r="C106" s="40"/>
      <c r="D106" s="40"/>
      <c r="E106" s="40"/>
      <c r="F106" s="40"/>
      <c r="G106" s="40"/>
      <c r="H106" s="40"/>
    </row>
    <row r="107" spans="1:8" ht="78.75" x14ac:dyDescent="0.25">
      <c r="A107" s="10" t="s">
        <v>11</v>
      </c>
      <c r="B107" s="10" t="s">
        <v>10</v>
      </c>
      <c r="C107" s="10" t="s">
        <v>9</v>
      </c>
      <c r="D107" s="10" t="s">
        <v>8</v>
      </c>
      <c r="E107" s="10" t="s">
        <v>7</v>
      </c>
      <c r="F107" s="10" t="s">
        <v>6</v>
      </c>
      <c r="G107" s="10" t="s">
        <v>5</v>
      </c>
      <c r="H107" s="10" t="s">
        <v>21</v>
      </c>
    </row>
    <row r="108" spans="1:8" s="4" customFormat="1" ht="31.5" x14ac:dyDescent="0.25">
      <c r="A108" s="10">
        <v>1</v>
      </c>
      <c r="B108" s="11" t="s">
        <v>49</v>
      </c>
      <c r="C108" s="11" t="s">
        <v>50</v>
      </c>
      <c r="D108" s="10" t="s">
        <v>14</v>
      </c>
      <c r="E108" s="10">
        <v>1</v>
      </c>
      <c r="F108" s="10" t="s">
        <v>34</v>
      </c>
      <c r="G108" s="21">
        <f t="shared" ref="G108:G113" si="4">E108*5</f>
        <v>5</v>
      </c>
      <c r="H108" s="18"/>
    </row>
    <row r="109" spans="1:8" s="4" customFormat="1" ht="31.5" x14ac:dyDescent="0.25">
      <c r="A109" s="10">
        <v>2</v>
      </c>
      <c r="B109" s="11" t="s">
        <v>72</v>
      </c>
      <c r="C109" s="11" t="s">
        <v>116</v>
      </c>
      <c r="D109" s="10" t="s">
        <v>14</v>
      </c>
      <c r="E109" s="14">
        <v>4</v>
      </c>
      <c r="F109" s="10" t="s">
        <v>110</v>
      </c>
      <c r="G109" s="21">
        <f t="shared" si="4"/>
        <v>20</v>
      </c>
      <c r="H109" s="18"/>
    </row>
    <row r="110" spans="1:8" s="4" customFormat="1" ht="31.5" x14ac:dyDescent="0.25">
      <c r="A110" s="10">
        <v>3</v>
      </c>
      <c r="B110" s="11" t="s">
        <v>73</v>
      </c>
      <c r="C110" s="11" t="s">
        <v>117</v>
      </c>
      <c r="D110" s="10" t="s">
        <v>14</v>
      </c>
      <c r="E110" s="14">
        <v>2</v>
      </c>
      <c r="F110" s="10" t="s">
        <v>110</v>
      </c>
      <c r="G110" s="21">
        <f t="shared" si="4"/>
        <v>10</v>
      </c>
      <c r="H110" s="18"/>
    </row>
    <row r="111" spans="1:8" s="4" customFormat="1" ht="31.5" x14ac:dyDescent="0.25">
      <c r="A111" s="10">
        <v>4</v>
      </c>
      <c r="B111" s="11" t="s">
        <v>90</v>
      </c>
      <c r="C111" s="11" t="s">
        <v>91</v>
      </c>
      <c r="D111" s="10" t="s">
        <v>14</v>
      </c>
      <c r="E111" s="14">
        <v>5</v>
      </c>
      <c r="F111" s="10" t="s">
        <v>110</v>
      </c>
      <c r="G111" s="21">
        <f t="shared" si="4"/>
        <v>25</v>
      </c>
      <c r="H111" s="18"/>
    </row>
    <row r="112" spans="1:8" s="4" customFormat="1" ht="31.5" x14ac:dyDescent="0.25">
      <c r="A112" s="10">
        <v>5</v>
      </c>
      <c r="B112" s="11" t="s">
        <v>93</v>
      </c>
      <c r="C112" s="11" t="s">
        <v>94</v>
      </c>
      <c r="D112" s="10" t="s">
        <v>14</v>
      </c>
      <c r="E112" s="14">
        <v>5</v>
      </c>
      <c r="F112" s="10" t="s">
        <v>110</v>
      </c>
      <c r="G112" s="21">
        <f t="shared" si="4"/>
        <v>25</v>
      </c>
      <c r="H112" s="18"/>
    </row>
    <row r="113" spans="1:8" s="4" customFormat="1" ht="31.5" x14ac:dyDescent="0.25">
      <c r="A113" s="10">
        <v>6</v>
      </c>
      <c r="B113" s="11" t="s">
        <v>90</v>
      </c>
      <c r="C113" s="11" t="s">
        <v>95</v>
      </c>
      <c r="D113" s="10" t="s">
        <v>14</v>
      </c>
      <c r="E113" s="14">
        <v>5</v>
      </c>
      <c r="F113" s="10" t="s">
        <v>110</v>
      </c>
      <c r="G113" s="21">
        <f t="shared" si="4"/>
        <v>25</v>
      </c>
      <c r="H113" s="18"/>
    </row>
    <row r="114" spans="1:8" ht="15.75" x14ac:dyDescent="0.25">
      <c r="A114" s="40" t="s">
        <v>31</v>
      </c>
      <c r="B114" s="40"/>
      <c r="C114" s="40"/>
      <c r="D114" s="40"/>
      <c r="E114" s="40"/>
      <c r="F114" s="40"/>
      <c r="G114" s="40"/>
      <c r="H114" s="40"/>
    </row>
    <row r="115" spans="1:8" ht="78.75" x14ac:dyDescent="0.25">
      <c r="A115" s="10" t="s">
        <v>11</v>
      </c>
      <c r="B115" s="10" t="s">
        <v>10</v>
      </c>
      <c r="C115" s="10" t="s">
        <v>9</v>
      </c>
      <c r="D115" s="10" t="s">
        <v>8</v>
      </c>
      <c r="E115" s="10" t="s">
        <v>7</v>
      </c>
      <c r="F115" s="10" t="s">
        <v>6</v>
      </c>
      <c r="G115" s="10" t="s">
        <v>5</v>
      </c>
      <c r="H115" s="10" t="s">
        <v>21</v>
      </c>
    </row>
    <row r="116" spans="1:8" s="4" customFormat="1" ht="78.75" x14ac:dyDescent="0.25">
      <c r="A116" s="10">
        <v>1</v>
      </c>
      <c r="B116" s="16" t="s">
        <v>41</v>
      </c>
      <c r="C116" s="17" t="s">
        <v>45</v>
      </c>
      <c r="D116" s="10" t="s">
        <v>1</v>
      </c>
      <c r="E116" s="10">
        <v>1</v>
      </c>
      <c r="F116" s="10" t="s">
        <v>0</v>
      </c>
      <c r="G116" s="21">
        <f t="shared" ref="G116:G117" si="5">E116*5</f>
        <v>5</v>
      </c>
      <c r="H116" s="18"/>
    </row>
    <row r="117" spans="1:8" s="4" customFormat="1" ht="63" x14ac:dyDescent="0.25">
      <c r="A117" s="10">
        <v>3</v>
      </c>
      <c r="B117" s="16" t="s">
        <v>39</v>
      </c>
      <c r="C117" s="17" t="s">
        <v>44</v>
      </c>
      <c r="D117" s="10" t="s">
        <v>1</v>
      </c>
      <c r="E117" s="10">
        <v>1</v>
      </c>
      <c r="F117" s="10" t="s">
        <v>0</v>
      </c>
      <c r="G117" s="21">
        <f t="shared" si="5"/>
        <v>5</v>
      </c>
      <c r="H117" s="18"/>
    </row>
  </sheetData>
  <mergeCells count="21">
    <mergeCell ref="A114:H114"/>
    <mergeCell ref="A99:H99"/>
    <mergeCell ref="A105:H105"/>
    <mergeCell ref="A106:H106"/>
    <mergeCell ref="A70:H70"/>
    <mergeCell ref="A87:H87"/>
    <mergeCell ref="A88:H88"/>
    <mergeCell ref="A5:H5"/>
    <mergeCell ref="A76:H76"/>
    <mergeCell ref="A1:H1"/>
    <mergeCell ref="A2:H2"/>
    <mergeCell ref="A3:H3"/>
    <mergeCell ref="A4:H4"/>
    <mergeCell ref="A11:H11"/>
    <mergeCell ref="A12:H12"/>
    <mergeCell ref="A13:H13"/>
    <mergeCell ref="A6:H6"/>
    <mergeCell ref="A7:H7"/>
    <mergeCell ref="A8:H8"/>
    <mergeCell ref="A9:H9"/>
    <mergeCell ref="A10:H10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0" zoomScaleNormal="80" workbookViewId="0">
      <selection activeCell="D14" sqref="D14"/>
    </sheetView>
  </sheetViews>
  <sheetFormatPr defaultColWidth="14.42578125" defaultRowHeight="15" x14ac:dyDescent="0.25"/>
  <cols>
    <col min="1" max="1" width="5.140625" style="3" customWidth="1"/>
    <col min="2" max="2" width="33.28515625" style="3" customWidth="1"/>
    <col min="3" max="3" width="44.7109375" style="6" customWidth="1"/>
    <col min="4" max="4" width="47.140625" style="8" customWidth="1"/>
    <col min="5" max="5" width="15.42578125" style="3" customWidth="1"/>
    <col min="6" max="6" width="19.7109375" style="3" bestFit="1" customWidth="1"/>
    <col min="7" max="7" width="14.42578125" style="3" customWidth="1"/>
    <col min="8" max="10" width="8.7109375" style="3" customWidth="1"/>
    <col min="11" max="16384" width="14.42578125" style="3"/>
  </cols>
  <sheetData>
    <row r="1" spans="1:7" ht="72" customHeight="1" x14ac:dyDescent="0.25">
      <c r="A1" s="30" t="s">
        <v>230</v>
      </c>
      <c r="B1" s="54"/>
      <c r="C1" s="54"/>
      <c r="D1" s="54"/>
      <c r="E1" s="54"/>
      <c r="F1" s="54"/>
      <c r="G1" s="54"/>
    </row>
    <row r="2" spans="1:7" ht="15.75" x14ac:dyDescent="0.25">
      <c r="A2" s="52" t="s">
        <v>38</v>
      </c>
      <c r="B2" s="53"/>
      <c r="C2" s="53"/>
      <c r="D2" s="53"/>
      <c r="E2" s="53"/>
      <c r="F2" s="53"/>
      <c r="G2" s="53"/>
    </row>
    <row r="3" spans="1:7" ht="31.5" customHeight="1" x14ac:dyDescent="0.25">
      <c r="A3" s="55" t="s">
        <v>273</v>
      </c>
      <c r="B3" s="56"/>
      <c r="C3" s="56"/>
      <c r="D3" s="56"/>
      <c r="E3" s="56"/>
      <c r="F3" s="56"/>
      <c r="G3" s="57"/>
    </row>
  </sheetData>
  <mergeCells count="3">
    <mergeCell ref="A2:G2"/>
    <mergeCell ref="A1:G1"/>
    <mergeCell ref="A3:G3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Рассолов А.А.</cp:lastModifiedBy>
  <dcterms:created xsi:type="dcterms:W3CDTF">2023-01-11T12:24:27Z</dcterms:created>
  <dcterms:modified xsi:type="dcterms:W3CDTF">2023-03-15T10:17:20Z</dcterms:modified>
</cp:coreProperties>
</file>